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0" yWindow="290" windowWidth="11690" windowHeight="9260"/>
  </bookViews>
  <sheets>
    <sheet name="BÖLÜM 4" sheetId="8" r:id="rId1"/>
    <sheet name="TABLO-4.1" sheetId="7" r:id="rId2"/>
    <sheet name="TABLO-4.2" sheetId="2" r:id="rId3"/>
    <sheet name="TABLO-4.3-4.4" sheetId="6" r:id="rId4"/>
  </sheets>
  <definedNames>
    <definedName name="_xlnm.Print_Area" localSheetId="1">'TABLO-4.1'!$A$1:$L$95</definedName>
    <definedName name="_xlnm.Print_Area" localSheetId="2">'TABLO-4.2'!$A$1:$H$89</definedName>
    <definedName name="_xlnm.Print_Area" localSheetId="3">'TABLO-4.3-4.4'!$A$1:$D$37</definedName>
  </definedNames>
  <calcPr calcId="145621"/>
</workbook>
</file>

<file path=xl/calcChain.xml><?xml version="1.0" encoding="utf-8"?>
<calcChain xmlns="http://schemas.openxmlformats.org/spreadsheetml/2006/main">
  <c r="C25" i="6" l="1"/>
  <c r="J93" i="7"/>
  <c r="L5" i="7"/>
  <c r="K5" i="7"/>
  <c r="I5" i="7"/>
  <c r="J5" i="7"/>
  <c r="N93" i="7"/>
  <c r="B26" i="6" l="1"/>
  <c r="B22" i="6"/>
  <c r="G47" i="7" l="1"/>
  <c r="F47" i="7"/>
  <c r="E5" i="7" l="1"/>
  <c r="H5" i="7"/>
  <c r="E6" i="7"/>
  <c r="J6" i="7" s="1"/>
  <c r="H6" i="7"/>
  <c r="E7" i="7"/>
  <c r="H7" i="7"/>
  <c r="E8" i="7"/>
  <c r="J8" i="7" s="1"/>
  <c r="H8" i="7"/>
  <c r="E9" i="7"/>
  <c r="H9" i="7"/>
  <c r="J9" i="7"/>
  <c r="E10" i="7"/>
  <c r="J10" i="7" s="1"/>
  <c r="H10" i="7"/>
  <c r="E11" i="7"/>
  <c r="J11" i="7" s="1"/>
  <c r="H11" i="7"/>
  <c r="E12" i="7"/>
  <c r="J12" i="7" s="1"/>
  <c r="H12" i="7"/>
  <c r="E13" i="7"/>
  <c r="H13" i="7"/>
  <c r="J13" i="7"/>
  <c r="E14" i="7"/>
  <c r="J14" i="7" s="1"/>
  <c r="H14" i="7"/>
  <c r="E15" i="7"/>
  <c r="L15" i="7" s="1"/>
  <c r="H15" i="7"/>
  <c r="E16" i="7"/>
  <c r="J16" i="7" s="1"/>
  <c r="H16" i="7"/>
  <c r="E17" i="7"/>
  <c r="L17" i="7" s="1"/>
  <c r="H17" i="7"/>
  <c r="E18" i="7"/>
  <c r="J18" i="7" s="1"/>
  <c r="H18" i="7"/>
  <c r="E19" i="7"/>
  <c r="J19" i="7" s="1"/>
  <c r="H19" i="7"/>
  <c r="E20" i="7"/>
  <c r="J20" i="7" s="1"/>
  <c r="H20" i="7"/>
  <c r="E21" i="7"/>
  <c r="J21" i="7" s="1"/>
  <c r="H21" i="7"/>
  <c r="E22" i="7"/>
  <c r="J22" i="7" s="1"/>
  <c r="H22" i="7"/>
  <c r="E23" i="7"/>
  <c r="L23" i="7" s="1"/>
  <c r="H23" i="7"/>
  <c r="E24" i="7"/>
  <c r="J24" i="7" s="1"/>
  <c r="H24" i="7"/>
  <c r="E25" i="7"/>
  <c r="L25" i="7" s="1"/>
  <c r="H25" i="7"/>
  <c r="E26" i="7"/>
  <c r="J26" i="7" s="1"/>
  <c r="H26" i="7"/>
  <c r="E27" i="7"/>
  <c r="J27" i="7" s="1"/>
  <c r="H27" i="7"/>
  <c r="E28" i="7"/>
  <c r="J28" i="7" s="1"/>
  <c r="H28" i="7"/>
  <c r="E29" i="7"/>
  <c r="J29" i="7" s="1"/>
  <c r="H29" i="7"/>
  <c r="E30" i="7"/>
  <c r="J30" i="7" s="1"/>
  <c r="H30" i="7"/>
  <c r="E31" i="7"/>
  <c r="L31" i="7" s="1"/>
  <c r="H31" i="7"/>
  <c r="E32" i="7"/>
  <c r="J32" i="7" s="1"/>
  <c r="H32" i="7"/>
  <c r="E33" i="7"/>
  <c r="L33" i="7" s="1"/>
  <c r="H33" i="7"/>
  <c r="E34" i="7"/>
  <c r="J34" i="7" s="1"/>
  <c r="H34" i="7"/>
  <c r="E35" i="7"/>
  <c r="H35" i="7"/>
  <c r="E36" i="7"/>
  <c r="J36" i="7" s="1"/>
  <c r="H36" i="7"/>
  <c r="E37" i="7"/>
  <c r="J37" i="7" s="1"/>
  <c r="H37" i="7"/>
  <c r="E38" i="7"/>
  <c r="J38" i="7" s="1"/>
  <c r="H38" i="7"/>
  <c r="E39" i="7"/>
  <c r="H39" i="7"/>
  <c r="E40" i="7"/>
  <c r="J40" i="7" s="1"/>
  <c r="H40" i="7"/>
  <c r="E41" i="7"/>
  <c r="H41" i="7"/>
  <c r="E42" i="7"/>
  <c r="J42" i="7" s="1"/>
  <c r="H42" i="7"/>
  <c r="E43" i="7"/>
  <c r="J43" i="7" s="1"/>
  <c r="H43" i="7"/>
  <c r="E44" i="7"/>
  <c r="J44" i="7" s="1"/>
  <c r="H44" i="7"/>
  <c r="E45" i="7"/>
  <c r="J45" i="7" s="1"/>
  <c r="H45" i="7"/>
  <c r="E46" i="7"/>
  <c r="J46" i="7" s="1"/>
  <c r="H46" i="7"/>
  <c r="E47" i="7"/>
  <c r="H47" i="7"/>
  <c r="E48" i="7"/>
  <c r="J48" i="7" s="1"/>
  <c r="H48" i="7"/>
  <c r="L48" i="7" s="1"/>
  <c r="E49" i="7"/>
  <c r="H49" i="7"/>
  <c r="E50" i="7"/>
  <c r="J50" i="7" s="1"/>
  <c r="H50" i="7"/>
  <c r="L50" i="7" s="1"/>
  <c r="E51" i="7"/>
  <c r="H51" i="7"/>
  <c r="E52" i="7"/>
  <c r="J52" i="7" s="1"/>
  <c r="H52" i="7"/>
  <c r="E53" i="7"/>
  <c r="H53" i="7"/>
  <c r="J53" i="7"/>
  <c r="E54" i="7"/>
  <c r="J54" i="7" s="1"/>
  <c r="H54" i="7"/>
  <c r="E55" i="7"/>
  <c r="H55" i="7"/>
  <c r="E56" i="7"/>
  <c r="J56" i="7" s="1"/>
  <c r="H56" i="7"/>
  <c r="E57" i="7"/>
  <c r="H57" i="7"/>
  <c r="E58" i="7"/>
  <c r="J58" i="7" s="1"/>
  <c r="H58" i="7"/>
  <c r="E59" i="7"/>
  <c r="J59" i="7" s="1"/>
  <c r="H59" i="7"/>
  <c r="E60" i="7"/>
  <c r="J60" i="7" s="1"/>
  <c r="H60" i="7"/>
  <c r="E61" i="7"/>
  <c r="H61" i="7"/>
  <c r="E62" i="7"/>
  <c r="J62" i="7" s="1"/>
  <c r="H62" i="7"/>
  <c r="E63" i="7"/>
  <c r="H63" i="7"/>
  <c r="E64" i="7"/>
  <c r="J64" i="7" s="1"/>
  <c r="H64" i="7"/>
  <c r="E65" i="7"/>
  <c r="H65" i="7"/>
  <c r="E66" i="7"/>
  <c r="J66" i="7" s="1"/>
  <c r="H66" i="7"/>
  <c r="E67" i="7"/>
  <c r="J67" i="7" s="1"/>
  <c r="H67" i="7"/>
  <c r="E68" i="7"/>
  <c r="J68" i="7" s="1"/>
  <c r="H68" i="7"/>
  <c r="E69" i="7"/>
  <c r="J69" i="7" s="1"/>
  <c r="H69" i="7"/>
  <c r="E70" i="7"/>
  <c r="J70" i="7" s="1"/>
  <c r="H70" i="7"/>
  <c r="E71" i="7"/>
  <c r="H71" i="7"/>
  <c r="E72" i="7"/>
  <c r="J72" i="7" s="1"/>
  <c r="H72" i="7"/>
  <c r="E73" i="7"/>
  <c r="H73" i="7"/>
  <c r="E74" i="7"/>
  <c r="J74" i="7" s="1"/>
  <c r="H74" i="7"/>
  <c r="E75" i="7"/>
  <c r="H75" i="7"/>
  <c r="J75" i="7"/>
  <c r="E76" i="7"/>
  <c r="J76" i="7" s="1"/>
  <c r="H76" i="7"/>
  <c r="E77" i="7"/>
  <c r="H77" i="7"/>
  <c r="E78" i="7"/>
  <c r="J78" i="7" s="1"/>
  <c r="H78" i="7"/>
  <c r="E79" i="7"/>
  <c r="J79" i="7" s="1"/>
  <c r="H79" i="7"/>
  <c r="E80" i="7"/>
  <c r="J80" i="7" s="1"/>
  <c r="H80" i="7"/>
  <c r="E81" i="7"/>
  <c r="H81" i="7"/>
  <c r="E82" i="7"/>
  <c r="J82" i="7" s="1"/>
  <c r="H82" i="7"/>
  <c r="E83" i="7"/>
  <c r="J83" i="7" s="1"/>
  <c r="H83" i="7"/>
  <c r="E84" i="7"/>
  <c r="J84" i="7" s="1"/>
  <c r="H84" i="7"/>
  <c r="E85" i="7"/>
  <c r="H85" i="7"/>
  <c r="E86" i="7"/>
  <c r="J86" i="7" s="1"/>
  <c r="H86" i="7"/>
  <c r="E87" i="7"/>
  <c r="L87" i="7" s="1"/>
  <c r="H87" i="7"/>
  <c r="E88" i="7"/>
  <c r="J88" i="7" s="1"/>
  <c r="H88" i="7"/>
  <c r="E89" i="7"/>
  <c r="H89" i="7"/>
  <c r="E90" i="7"/>
  <c r="H90" i="7"/>
  <c r="J90" i="7"/>
  <c r="E91" i="7"/>
  <c r="J91" i="7" s="1"/>
  <c r="H91" i="7"/>
  <c r="E92" i="7"/>
  <c r="H92" i="7"/>
  <c r="C93" i="7"/>
  <c r="D93" i="7"/>
  <c r="F93" i="7"/>
  <c r="G93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4" i="7"/>
  <c r="M95" i="7"/>
  <c r="L64" i="7" l="1"/>
  <c r="L58" i="7"/>
  <c r="L56" i="7"/>
  <c r="L24" i="7"/>
  <c r="L73" i="7"/>
  <c r="L71" i="7"/>
  <c r="L65" i="7"/>
  <c r="L63" i="7"/>
  <c r="L57" i="7"/>
  <c r="L55" i="7"/>
  <c r="J33" i="7"/>
  <c r="L9" i="7"/>
  <c r="L7" i="7"/>
  <c r="L92" i="7"/>
  <c r="L83" i="7"/>
  <c r="L49" i="7"/>
  <c r="L47" i="7"/>
  <c r="L41" i="7"/>
  <c r="L39" i="7"/>
  <c r="H93" i="7"/>
  <c r="K79" i="7" s="1"/>
  <c r="L36" i="7"/>
  <c r="L18" i="7"/>
  <c r="J55" i="7"/>
  <c r="L52" i="7"/>
  <c r="J39" i="7"/>
  <c r="L86" i="7"/>
  <c r="J71" i="7"/>
  <c r="L68" i="7"/>
  <c r="J65" i="7"/>
  <c r="J25" i="7"/>
  <c r="L16" i="7"/>
  <c r="J7" i="7"/>
  <c r="L82" i="7"/>
  <c r="J49" i="7"/>
  <c r="L42" i="7"/>
  <c r="L40" i="7"/>
  <c r="L32" i="7"/>
  <c r="J23" i="7"/>
  <c r="L20" i="7"/>
  <c r="J17" i="7"/>
  <c r="L10" i="7"/>
  <c r="L74" i="7"/>
  <c r="L72" i="7"/>
  <c r="L66" i="7"/>
  <c r="L26" i="7"/>
  <c r="L90" i="7"/>
  <c r="L85" i="7"/>
  <c r="L77" i="7"/>
  <c r="L67" i="7"/>
  <c r="L62" i="7"/>
  <c r="L61" i="7"/>
  <c r="L51" i="7"/>
  <c r="L46" i="7"/>
  <c r="L45" i="7"/>
  <c r="L35" i="7"/>
  <c r="L30" i="7"/>
  <c r="L29" i="7"/>
  <c r="L19" i="7"/>
  <c r="L14" i="7"/>
  <c r="L13" i="7"/>
  <c r="L8" i="7"/>
  <c r="J92" i="7"/>
  <c r="J87" i="7"/>
  <c r="L76" i="7"/>
  <c r="J73" i="7"/>
  <c r="J63" i="7"/>
  <c r="L60" i="7"/>
  <c r="J57" i="7"/>
  <c r="L28" i="7"/>
  <c r="J47" i="7"/>
  <c r="L44" i="7"/>
  <c r="J41" i="7"/>
  <c r="J31" i="7"/>
  <c r="J15" i="7"/>
  <c r="L12" i="7"/>
  <c r="M93" i="7"/>
  <c r="L89" i="7"/>
  <c r="L81" i="7"/>
  <c r="J77" i="7"/>
  <c r="L75" i="7"/>
  <c r="L69" i="7"/>
  <c r="J61" i="7"/>
  <c r="L59" i="7"/>
  <c r="L53" i="7"/>
  <c r="J51" i="7"/>
  <c r="L43" i="7"/>
  <c r="L38" i="7"/>
  <c r="L37" i="7"/>
  <c r="J35" i="7"/>
  <c r="L27" i="7"/>
  <c r="L22" i="7"/>
  <c r="L21" i="7"/>
  <c r="L11" i="7"/>
  <c r="L6" i="7"/>
  <c r="L91" i="7"/>
  <c r="K78" i="7"/>
  <c r="K70" i="7"/>
  <c r="J89" i="7"/>
  <c r="L88" i="7"/>
  <c r="J85" i="7"/>
  <c r="L84" i="7"/>
  <c r="J81" i="7"/>
  <c r="L80" i="7"/>
  <c r="L79" i="7"/>
  <c r="E93" i="7"/>
  <c r="I69" i="7" s="1"/>
  <c r="K87" i="7"/>
  <c r="K83" i="7"/>
  <c r="L78" i="7"/>
  <c r="K72" i="7"/>
  <c r="K68" i="7"/>
  <c r="K56" i="7"/>
  <c r="K52" i="7"/>
  <c r="K40" i="7"/>
  <c r="K36" i="7"/>
  <c r="K24" i="7"/>
  <c r="K20" i="7"/>
  <c r="K8" i="7"/>
  <c r="K11" i="7"/>
  <c r="K13" i="7"/>
  <c r="K19" i="7"/>
  <c r="K21" i="7"/>
  <c r="K27" i="7"/>
  <c r="K29" i="7"/>
  <c r="K35" i="7"/>
  <c r="K37" i="7"/>
  <c r="K43" i="7"/>
  <c r="K45" i="7"/>
  <c r="K51" i="7"/>
  <c r="K53" i="7"/>
  <c r="K59" i="7"/>
  <c r="K61" i="7"/>
  <c r="K67" i="7"/>
  <c r="K69" i="7"/>
  <c r="K73" i="7"/>
  <c r="K75" i="7"/>
  <c r="K77" i="7"/>
  <c r="K90" i="7"/>
  <c r="L70" i="7"/>
  <c r="L54" i="7"/>
  <c r="L34" i="7"/>
  <c r="K89" i="7"/>
  <c r="K81" i="7"/>
  <c r="K74" i="7"/>
  <c r="K62" i="7"/>
  <c r="K58" i="7"/>
  <c r="K50" i="7"/>
  <c r="K42" i="7"/>
  <c r="K38" i="7"/>
  <c r="K30" i="7"/>
  <c r="K22" i="7"/>
  <c r="K18" i="7"/>
  <c r="K14" i="7"/>
  <c r="K6" i="7"/>
  <c r="I21" i="7"/>
  <c r="C34" i="6"/>
  <c r="B34" i="6"/>
  <c r="K57" i="7" l="1"/>
  <c r="K49" i="7"/>
  <c r="K33" i="7"/>
  <c r="K17" i="7"/>
  <c r="K82" i="7"/>
  <c r="K10" i="7"/>
  <c r="K26" i="7"/>
  <c r="K46" i="7"/>
  <c r="K66" i="7"/>
  <c r="K92" i="7"/>
  <c r="K71" i="7"/>
  <c r="K63" i="7"/>
  <c r="K55" i="7"/>
  <c r="K47" i="7"/>
  <c r="K39" i="7"/>
  <c r="K31" i="7"/>
  <c r="K23" i="7"/>
  <c r="K15" i="7"/>
  <c r="K7" i="7"/>
  <c r="K16" i="7"/>
  <c r="K32" i="7"/>
  <c r="K48" i="7"/>
  <c r="K64" i="7"/>
  <c r="K54" i="7"/>
  <c r="K85" i="7"/>
  <c r="K91" i="7"/>
  <c r="K65" i="7"/>
  <c r="K41" i="7"/>
  <c r="K25" i="7"/>
  <c r="K9" i="7"/>
  <c r="K12" i="7"/>
  <c r="K28" i="7"/>
  <c r="K44" i="7"/>
  <c r="K60" i="7"/>
  <c r="K76" i="7"/>
  <c r="K34" i="7"/>
  <c r="K80" i="7"/>
  <c r="K88" i="7"/>
  <c r="K86" i="7"/>
  <c r="K84" i="7"/>
  <c r="I45" i="7"/>
  <c r="I53" i="7"/>
  <c r="I13" i="7"/>
  <c r="I77" i="7"/>
  <c r="I29" i="7"/>
  <c r="I61" i="7"/>
  <c r="I37" i="7"/>
  <c r="I6" i="7"/>
  <c r="I8" i="7"/>
  <c r="I10" i="7"/>
  <c r="I12" i="7"/>
  <c r="I14" i="7"/>
  <c r="I16" i="7"/>
  <c r="I18" i="7"/>
  <c r="I20" i="7"/>
  <c r="I22" i="7"/>
  <c r="I24" i="7"/>
  <c r="I26" i="7"/>
  <c r="I28" i="7"/>
  <c r="I30" i="7"/>
  <c r="I32" i="7"/>
  <c r="I34" i="7"/>
  <c r="I36" i="7"/>
  <c r="I38" i="7"/>
  <c r="I40" i="7"/>
  <c r="I42" i="7"/>
  <c r="I44" i="7"/>
  <c r="I46" i="7"/>
  <c r="I48" i="7"/>
  <c r="I50" i="7"/>
  <c r="I52" i="7"/>
  <c r="I54" i="7"/>
  <c r="I56" i="7"/>
  <c r="I58" i="7"/>
  <c r="I60" i="7"/>
  <c r="I62" i="7"/>
  <c r="I64" i="7"/>
  <c r="I66" i="7"/>
  <c r="I68" i="7"/>
  <c r="I70" i="7"/>
  <c r="I72" i="7"/>
  <c r="I74" i="7"/>
  <c r="I76" i="7"/>
  <c r="I83" i="7"/>
  <c r="I78" i="7"/>
  <c r="I80" i="7"/>
  <c r="I84" i="7"/>
  <c r="I88" i="7"/>
  <c r="I91" i="7"/>
  <c r="L93" i="7"/>
  <c r="I87" i="7"/>
  <c r="I86" i="7"/>
  <c r="I92" i="7"/>
  <c r="I7" i="7"/>
  <c r="I15" i="7"/>
  <c r="I23" i="7"/>
  <c r="I31" i="7"/>
  <c r="I39" i="7"/>
  <c r="I47" i="7"/>
  <c r="I55" i="7"/>
  <c r="I71" i="7"/>
  <c r="I85" i="7"/>
  <c r="I79" i="7"/>
  <c r="I82" i="7"/>
  <c r="I9" i="7"/>
  <c r="I17" i="7"/>
  <c r="I25" i="7"/>
  <c r="I33" i="7"/>
  <c r="I41" i="7"/>
  <c r="I49" i="7"/>
  <c r="I57" i="7"/>
  <c r="I65" i="7"/>
  <c r="I73" i="7"/>
  <c r="I11" i="7"/>
  <c r="I19" i="7"/>
  <c r="I27" i="7"/>
  <c r="I35" i="7"/>
  <c r="I43" i="7"/>
  <c r="I51" i="7"/>
  <c r="I59" i="7"/>
  <c r="I67" i="7"/>
  <c r="I75" i="7"/>
  <c r="I81" i="7"/>
  <c r="I89" i="7"/>
  <c r="I90" i="7"/>
  <c r="I63" i="7"/>
  <c r="D23" i="6"/>
  <c r="D24" i="6"/>
  <c r="D25" i="6"/>
  <c r="D26" i="6"/>
  <c r="D27" i="6"/>
  <c r="D28" i="6"/>
  <c r="D29" i="6"/>
  <c r="D30" i="6"/>
  <c r="D31" i="6"/>
  <c r="D22" i="6"/>
  <c r="C33" i="6"/>
  <c r="B33" i="6"/>
  <c r="D4" i="6"/>
  <c r="D5" i="6"/>
  <c r="D6" i="6"/>
  <c r="D7" i="6"/>
  <c r="D8" i="6"/>
  <c r="D9" i="6"/>
  <c r="D10" i="6"/>
  <c r="D11" i="6"/>
  <c r="D12" i="6"/>
  <c r="D13" i="6"/>
  <c r="D14" i="6"/>
  <c r="D15" i="6"/>
  <c r="K93" i="7" l="1"/>
  <c r="I93" i="7"/>
  <c r="D16" i="6"/>
  <c r="C16" i="6"/>
  <c r="B16" i="6"/>
  <c r="D32" i="6"/>
  <c r="D33" i="6" l="1"/>
  <c r="B37" i="6"/>
  <c r="D34" i="6"/>
  <c r="D36" i="6" l="1"/>
  <c r="D35" i="6"/>
  <c r="D87" i="2"/>
  <c r="F87" i="2"/>
  <c r="G87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6" i="2"/>
  <c r="E87" i="2" l="1"/>
  <c r="C37" i="6"/>
  <c r="D37" i="6" l="1"/>
  <c r="H47" i="2" l="1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C87" i="2"/>
  <c r="H14" i="2" l="1"/>
  <c r="H6" i="2"/>
  <c r="H7" i="2"/>
  <c r="H8" i="2"/>
  <c r="H9" i="2"/>
  <c r="H10" i="2"/>
  <c r="H11" i="2"/>
  <c r="H12" i="2"/>
  <c r="H13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87" i="2" l="1"/>
</calcChain>
</file>

<file path=xl/sharedStrings.xml><?xml version="1.0" encoding="utf-8"?>
<sst xmlns="http://schemas.openxmlformats.org/spreadsheetml/2006/main" count="267" uniqueCount="242">
  <si>
    <t>25-29</t>
  </si>
  <si>
    <t>30-34</t>
  </si>
  <si>
    <t>35-39</t>
  </si>
  <si>
    <t>40-44</t>
  </si>
  <si>
    <t>45-49</t>
  </si>
  <si>
    <t>50-54</t>
  </si>
  <si>
    <t>55-59</t>
  </si>
  <si>
    <t>ZORUNLU SİGORTALI SAYISI</t>
  </si>
  <si>
    <t>15-17</t>
  </si>
  <si>
    <t>18-24</t>
  </si>
  <si>
    <t>60-64</t>
  </si>
  <si>
    <t>65+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</si>
  <si>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</si>
  <si>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</si>
  <si>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</si>
  <si>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</si>
  <si>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</si>
  <si>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</si>
  <si>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</si>
  <si>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</si>
  <si>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</si>
  <si>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r>
      <t xml:space="preserve">Kadın
</t>
    </r>
    <r>
      <rPr>
        <sz val="9"/>
        <rFont val="Arial"/>
        <family val="2"/>
        <charset val="162"/>
      </rPr>
      <t>Female</t>
    </r>
  </si>
  <si>
    <r>
      <t xml:space="preserve">Erkek
</t>
    </r>
    <r>
      <rPr>
        <sz val="9"/>
        <rFont val="Arial"/>
        <family val="2"/>
        <charset val="162"/>
      </rPr>
      <t>Male</t>
    </r>
  </si>
  <si>
    <t>BÖLÜM IV</t>
  </si>
  <si>
    <t>PART IV</t>
  </si>
  <si>
    <t>Not : Hastalık sigortasında geçici işgöremezliğin 3. gününden itibaren ödenek ödenir.</t>
  </si>
  <si>
    <t>Note :Temporary incapacity payment can be paid from the third day of temporary incapacity report in sickness insurance.</t>
  </si>
  <si>
    <t>Adana</t>
  </si>
  <si>
    <t>Adıyaman</t>
  </si>
  <si>
    <t>Afyonkarahisar</t>
  </si>
  <si>
    <t xml:space="preserve">Ağrı </t>
  </si>
  <si>
    <t>Amasya</t>
  </si>
  <si>
    <t>Ankara</t>
  </si>
  <si>
    <t>Antalya</t>
  </si>
  <si>
    <t>Artvin</t>
  </si>
  <si>
    <t>Aydın</t>
  </si>
  <si>
    <t>Balıkesir</t>
  </si>
  <si>
    <t>Bilecik</t>
  </si>
  <si>
    <t>Bingöl</t>
  </si>
  <si>
    <t>Bitlis</t>
  </si>
  <si>
    <t>Bolu</t>
  </si>
  <si>
    <t>Burdur</t>
  </si>
  <si>
    <t>Bursa</t>
  </si>
  <si>
    <t>Çanakkale</t>
  </si>
  <si>
    <t>Çankırı</t>
  </si>
  <si>
    <t>Çorum</t>
  </si>
  <si>
    <t xml:space="preserve">Denizli </t>
  </si>
  <si>
    <t>Diyarbakır</t>
  </si>
  <si>
    <t>Edirne</t>
  </si>
  <si>
    <t>Elazığ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</si>
  <si>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</si>
  <si>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</si>
  <si>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</si>
  <si>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</si>
  <si>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</si>
  <si>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</si>
  <si>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</si>
  <si>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</t>
  </si>
  <si>
    <t>Isparta</t>
  </si>
  <si>
    <t>Mersin</t>
  </si>
  <si>
    <t>İstanbul</t>
  </si>
  <si>
    <t>İzmir</t>
  </si>
  <si>
    <t>Kars</t>
  </si>
  <si>
    <t>Kastamonu</t>
  </si>
  <si>
    <t>Kayseri</t>
  </si>
  <si>
    <t>Kırklareli</t>
  </si>
  <si>
    <t>Kırşehir</t>
  </si>
  <si>
    <t>Kocaeli</t>
  </si>
  <si>
    <t xml:space="preserve">Bitkisel Ve Hayvansal Üretim        </t>
  </si>
  <si>
    <t xml:space="preserve">Ormancılık Ve Tomrukçuluk           </t>
  </si>
  <si>
    <t xml:space="preserve">Balıkçılık Ve Su Ürünleri Yetiş.    </t>
  </si>
  <si>
    <t xml:space="preserve">Kömür Ve Linyit Çıkartılması        </t>
  </si>
  <si>
    <t xml:space="preserve">Ham Petrol Ve Doğalgaz Çıkarımı     </t>
  </si>
  <si>
    <t xml:space="preserve">Metal Cevheri Madenciliği           </t>
  </si>
  <si>
    <t xml:space="preserve">Diğer Madencilik Ve Taş Ocak.  </t>
  </si>
  <si>
    <t xml:space="preserve">Madenciliği Destekleyici Hizmet     </t>
  </si>
  <si>
    <t xml:space="preserve">Gıda Ürünleri İmalatı               </t>
  </si>
  <si>
    <t xml:space="preserve">İçecek İmalatı                      </t>
  </si>
  <si>
    <t xml:space="preserve">Tütün Ürünleri İmalatı              </t>
  </si>
  <si>
    <t xml:space="preserve">Tekstil Ürünleri İmalatı            </t>
  </si>
  <si>
    <t xml:space="preserve">Giyim Eşyaları İmalatı              </t>
  </si>
  <si>
    <t xml:space="preserve">Deri Ve İlgili Ürünler İmalatı      </t>
  </si>
  <si>
    <t xml:space="preserve">Ağaç,Ağaç Ürünleri Ve Mantar Ür.  </t>
  </si>
  <si>
    <t xml:space="preserve">Kağıt Ve Kağıt Ürünleri İmalatı     </t>
  </si>
  <si>
    <t>Kayıtlı Medyanın Basılması Ve Çoğ.</t>
  </si>
  <si>
    <t xml:space="preserve">Kok Kömürü Ve Petrol Ürün. İm. </t>
  </si>
  <si>
    <t xml:space="preserve">Kimyasal Ürünleri İmalatı           </t>
  </si>
  <si>
    <t xml:space="preserve">Eczacılık Ve Ecz.İlişkin Mal.İm.. </t>
  </si>
  <si>
    <t xml:space="preserve">Kauçuk Ve Plastik Ürünler İm.  </t>
  </si>
  <si>
    <t xml:space="preserve">Metalik Olmayan Ürünler İma.   </t>
  </si>
  <si>
    <t xml:space="preserve">Ana Metal Sanayi                    </t>
  </si>
  <si>
    <t>Fabrik.Metal Ürün.(Mak.Tec.Har)</t>
  </si>
  <si>
    <t>Bilgisayar, Elekronik Ve Optik Ür.</t>
  </si>
  <si>
    <t xml:space="preserve">Elektrikli Techizat İmalatı         </t>
  </si>
  <si>
    <t xml:space="preserve">Makine Ve Ekipman İmalatı           </t>
  </si>
  <si>
    <t xml:space="preserve">Motorlu Kara Taşıtı Ve Römork İm. </t>
  </si>
  <si>
    <t xml:space="preserve">Diğer Ulaşım Araçları İmalatı       </t>
  </si>
  <si>
    <t xml:space="preserve">Mobilya İmalatı                     </t>
  </si>
  <si>
    <t xml:space="preserve">Diğer İmalatlar                     </t>
  </si>
  <si>
    <t xml:space="preserve">Makine Ve Ekipman.Kurulumu Ve On. </t>
  </si>
  <si>
    <t>Elk.Gaz,Buhar Ve Hava.Sis.Üret.Da.</t>
  </si>
  <si>
    <t>Suyun Toplanması Arıtılması Ve Dağt.</t>
  </si>
  <si>
    <t xml:space="preserve">Kanalizasyon                        </t>
  </si>
  <si>
    <t xml:space="preserve">Atık Maddelerin Değerlendirilmesi   </t>
  </si>
  <si>
    <t xml:space="preserve">İyileştirme Ve Diğer Atık Yön.Hiz.  </t>
  </si>
  <si>
    <t xml:space="preserve">Bina İnşaatı                        </t>
  </si>
  <si>
    <t xml:space="preserve">Bina Dışı Yapıların İnşaatı         </t>
  </si>
  <si>
    <t xml:space="preserve">Özel İnşaat Faaliyetleri            </t>
  </si>
  <si>
    <t>Toptan Ve Per.Tic.Ve Mot.Taşıt.On.</t>
  </si>
  <si>
    <t xml:space="preserve">Toptan Tic.(Mot.Taşıt.Onar.Hariç)   </t>
  </si>
  <si>
    <t>Perakende Tic.(Mot.Taşıt.Onar.Har)</t>
  </si>
  <si>
    <t xml:space="preserve">Kara Taşıma.Ve Boru Hattı Taşıma.   </t>
  </si>
  <si>
    <t xml:space="preserve">Su Yolu Taşımacılığı                </t>
  </si>
  <si>
    <t xml:space="preserve">Havayolu Taşımacılığı               </t>
  </si>
  <si>
    <t>Taşıma.İçin Depolama Ve Destek.Fa.</t>
  </si>
  <si>
    <t xml:space="preserve">Posta Ve Kurye Faaliyetleri         </t>
  </si>
  <si>
    <t xml:space="preserve">Konaklama                           </t>
  </si>
  <si>
    <t xml:space="preserve">Yiyecek Ve İçecek Hizmeti Faal.     </t>
  </si>
  <si>
    <t xml:space="preserve">Yayımcılık Faaliyetleri             </t>
  </si>
  <si>
    <t>Sinema Filmi Ve Ses Kaydı Yayımcılı.</t>
  </si>
  <si>
    <t xml:space="preserve">Programcılık Ve Yayıncılık Faal.    </t>
  </si>
  <si>
    <t xml:space="preserve">Telekominikasyon                    </t>
  </si>
  <si>
    <t xml:space="preserve">Bilgisayar Programlama Ve Danış.    </t>
  </si>
  <si>
    <t xml:space="preserve">Bilgi Hizmet Faaliyetleri           </t>
  </si>
  <si>
    <t xml:space="preserve">Finansal Hizmet.(Sig.Ve Emek.Har.) </t>
  </si>
  <si>
    <t>Sigota Reas.Emek.Fonl(Zor.S.G.Hariç)</t>
  </si>
  <si>
    <t xml:space="preserve">Finans.Ve Sig.Hiz.İçin Yard.Faal.   </t>
  </si>
  <si>
    <t xml:space="preserve">Gayrimenkul Faaliyetleri            </t>
  </si>
  <si>
    <t xml:space="preserve">Hukuki Ve Muhasebe Faaliyetleri     </t>
  </si>
  <si>
    <t xml:space="preserve">İdari Danışmanlık Faaliyetleri      </t>
  </si>
  <si>
    <t xml:space="preserve">Mimarlık Ve Mühendislik Faaliyeti   </t>
  </si>
  <si>
    <t xml:space="preserve">Bilimsel Araştırma Ve Geliş.Faal.   </t>
  </si>
  <si>
    <t xml:space="preserve">Reklamcılık Ve Pazar Araştırması    </t>
  </si>
  <si>
    <t xml:space="preserve">Diğer Mesleki,Bilim.Ve Tek.Faal.    </t>
  </si>
  <si>
    <t xml:space="preserve">Veterinerlik Hizmetleri             </t>
  </si>
  <si>
    <t xml:space="preserve">Kiralama Ve Leasıng Faaliyetleri    </t>
  </si>
  <si>
    <t xml:space="preserve">İstihdam Faaliyetleri               </t>
  </si>
  <si>
    <t xml:space="preserve">Seyahat Acentesi,Tur Oper.Rez.Hiz   </t>
  </si>
  <si>
    <t xml:space="preserve">Güvenlik Ve Soruşturma Faaliyet.    </t>
  </si>
  <si>
    <t xml:space="preserve">Bina Ve Çevre Düzenleme Faaliyet.   </t>
  </si>
  <si>
    <t xml:space="preserve">Büro Yönetimi,Büro Desteği Faal.    </t>
  </si>
  <si>
    <t xml:space="preserve">Kamu Yön.Ve Savunma,Zor.Sos.Güv.    </t>
  </si>
  <si>
    <t xml:space="preserve">Eğitim                              </t>
  </si>
  <si>
    <t xml:space="preserve">İnsan Sağlığı Hizmetleri            </t>
  </si>
  <si>
    <t xml:space="preserve">Yatılı Bakım Faaliyetleri           </t>
  </si>
  <si>
    <t xml:space="preserve">Sosyal Hizmetler                    </t>
  </si>
  <si>
    <t xml:space="preserve">Yaratıcı Sanatlar,Eğlence Faal.     </t>
  </si>
  <si>
    <t xml:space="preserve">Kütüphane,Arşiv Ve Müzeler          </t>
  </si>
  <si>
    <t xml:space="preserve">Kumar Ve Müşterek Bahis Faal        </t>
  </si>
  <si>
    <t xml:space="preserve">Spor, Eğlence Ve Dinlence Faal.     </t>
  </si>
  <si>
    <t xml:space="preserve">Üye Olunan Kuruluş Faaliyetleri     </t>
  </si>
  <si>
    <t xml:space="preserve">Bilgisayar Ve Kişisel Ev Eşya.Onar. </t>
  </si>
  <si>
    <t xml:space="preserve">Diğer Hizmet Faaliyetleri           </t>
  </si>
  <si>
    <t xml:space="preserve">Ev İçi Çalışanların Faaliyetleri    </t>
  </si>
  <si>
    <t xml:space="preserve">Hanehalkları Tar.Kendi İht.Faal.    </t>
  </si>
  <si>
    <t xml:space="preserve">Uluslararası Örgüt Ve Tems.Faal.    </t>
  </si>
  <si>
    <r>
      <t xml:space="preserve">Toplam </t>
    </r>
    <r>
      <rPr>
        <sz val="9"/>
        <rFont val="Arial"/>
        <family val="2"/>
        <charset val="162"/>
      </rPr>
      <t>Total</t>
    </r>
  </si>
  <si>
    <r>
      <t xml:space="preserve">Toplam
</t>
    </r>
    <r>
      <rPr>
        <sz val="9"/>
        <rFont val="Arial"/>
        <family val="2"/>
        <charset val="162"/>
      </rPr>
      <t>Total</t>
    </r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</si>
  <si>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</si>
  <si>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</si>
  <si>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</si>
  <si>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</si>
  <si>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</si>
  <si>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</si>
  <si>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</si>
  <si>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</si>
  <si>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</si>
  <si>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</si>
  <si>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</si>
  <si>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</si>
  <si>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</si>
  <si>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</si>
  <si>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</si>
  <si>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</si>
  <si>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</si>
  <si>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</si>
  <si>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</si>
  <si>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</si>
  <si>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</si>
  <si>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Şanlıurfa</t>
  </si>
  <si>
    <t>Uşak</t>
  </si>
  <si>
    <t>Van</t>
  </si>
  <si>
    <t>Yozgat</t>
  </si>
  <si>
    <t>Zonguldak</t>
  </si>
  <si>
    <t>Aksaray</t>
  </si>
  <si>
    <t>Bayburt</t>
  </si>
  <si>
    <t>Karaman</t>
  </si>
  <si>
    <t>Kırıkkale</t>
  </si>
  <si>
    <t>Batman</t>
  </si>
  <si>
    <t>Şırnak</t>
  </si>
  <si>
    <t>Bartın</t>
  </si>
  <si>
    <t>Ardahan</t>
  </si>
  <si>
    <t>Iğdır</t>
  </si>
  <si>
    <t>Yalova</t>
  </si>
  <si>
    <t>Karabük</t>
  </si>
  <si>
    <t>Kilis</t>
  </si>
  <si>
    <t>Osmaniye</t>
  </si>
  <si>
    <t>Düzce</t>
  </si>
  <si>
    <r>
      <t xml:space="preserve">  Toplam</t>
    </r>
    <r>
      <rPr>
        <sz val="9"/>
        <rFont val="Arial"/>
        <family val="2"/>
        <charset val="162"/>
      </rPr>
      <t>-Total</t>
    </r>
  </si>
  <si>
    <r>
      <t xml:space="preserve"> İller
</t>
    </r>
    <r>
      <rPr>
        <sz val="9"/>
        <rFont val="Arial"/>
        <family val="2"/>
        <charset val="162"/>
      </rPr>
      <t>Provinces</t>
    </r>
  </si>
  <si>
    <r>
      <t xml:space="preserve">Yaş Grupları
</t>
    </r>
    <r>
      <rPr>
        <sz val="9"/>
        <rFont val="Arial"/>
        <family val="2"/>
        <charset val="162"/>
      </rPr>
      <t xml:space="preserve">Age Groups </t>
    </r>
  </si>
  <si>
    <r>
      <t xml:space="preserve">Toplam </t>
    </r>
    <r>
      <rPr>
        <sz val="9"/>
        <rFont val="Arial"/>
        <family val="2"/>
        <charset val="162"/>
      </rPr>
      <t>- Total</t>
    </r>
  </si>
  <si>
    <r>
      <t>Toplam -</t>
    </r>
    <r>
      <rPr>
        <sz val="9"/>
        <rFont val="Arial"/>
        <family val="2"/>
        <charset val="162"/>
      </rPr>
      <t xml:space="preserve"> Total</t>
    </r>
  </si>
  <si>
    <t>Note: Temporary incapacity payment can be paid from the third day of temporary incapacity report in sickness insurance.</t>
  </si>
  <si>
    <t xml:space="preserve">Not: Hastalık sigortasında geçici işgöremezliğin 3. gününden itibaren ödenek ödenir. </t>
  </si>
  <si>
    <t>2</t>
  </si>
  <si>
    <t>3</t>
  </si>
  <si>
    <t>4 - 6</t>
  </si>
  <si>
    <t>7 - 13</t>
  </si>
  <si>
    <t>14 - 20</t>
  </si>
  <si>
    <t>21 - 30</t>
  </si>
  <si>
    <t>31 - 90</t>
  </si>
  <si>
    <t>184 - 364</t>
  </si>
  <si>
    <t>365 +</t>
  </si>
  <si>
    <t>1</t>
  </si>
  <si>
    <r>
      <t xml:space="preserve">İl kodları
</t>
    </r>
    <r>
      <rPr>
        <sz val="9"/>
        <rFont val="Arial"/>
        <family val="2"/>
        <charset val="162"/>
      </rPr>
      <t>Province codes</t>
    </r>
  </si>
  <si>
    <r>
      <t xml:space="preserve">Hastalık olay sayısı
</t>
    </r>
    <r>
      <rPr>
        <sz val="9"/>
        <rFont val="Arial"/>
        <family val="2"/>
        <charset val="162"/>
      </rPr>
      <t>Number of sickness cases</t>
    </r>
  </si>
  <si>
    <r>
      <t xml:space="preserve">Geçici iş göremezlik süresi (Gün)
</t>
    </r>
    <r>
      <rPr>
        <sz val="9"/>
        <rFont val="Arial"/>
        <family val="2"/>
        <charset val="162"/>
      </rPr>
      <t>Duration of temporary incapacity (Days)</t>
    </r>
  </si>
  <si>
    <r>
      <t xml:space="preserve">Hastalık olay sayısının toplam hastalık sayısına oranı (%)
</t>
    </r>
    <r>
      <rPr>
        <sz val="9"/>
        <rFont val="Arial"/>
        <family val="2"/>
        <charset val="162"/>
      </rPr>
      <t>Proportion of sickness cases to total number of sickness cases(%)</t>
    </r>
  </si>
  <si>
    <r>
      <t xml:space="preserve">Hastalık olay sayısının aynı faaliyet kolundaki sigortalı sayısına oranı (%)
</t>
    </r>
    <r>
      <rPr>
        <sz val="9"/>
        <rFont val="Arial"/>
        <family val="2"/>
        <charset val="162"/>
      </rPr>
      <t>Proportion of sickness cases to number of active insured person (%)</t>
    </r>
  </si>
  <si>
    <r>
      <t xml:space="preserve">Geçici iş göremezlik süresinin toplam geçici iş göremezlik süresine oranı (%) 
</t>
    </r>
    <r>
      <rPr>
        <sz val="9"/>
        <rFont val="Arial"/>
        <family val="2"/>
        <charset val="162"/>
      </rPr>
      <t>Proportion of temporary incapacity days to total days (%)</t>
    </r>
  </si>
  <si>
    <r>
      <t xml:space="preserve">Hastalık olayı başına ortalama gün
 </t>
    </r>
    <r>
      <rPr>
        <sz val="9"/>
        <rFont val="Arial"/>
        <family val="2"/>
        <charset val="162"/>
      </rPr>
      <t>Average days per sickness case</t>
    </r>
  </si>
  <si>
    <r>
      <t xml:space="preserve">Kod no
</t>
    </r>
    <r>
      <rPr>
        <sz val="9"/>
        <rFont val="Arial"/>
        <family val="2"/>
        <charset val="162"/>
      </rPr>
      <t xml:space="preserve"> Code no</t>
    </r>
  </si>
  <si>
    <r>
      <t xml:space="preserve">Ekonomik faaliyet sınıflaması 
(NACE Rev. 2)
</t>
    </r>
    <r>
      <rPr>
        <sz val="9"/>
        <rFont val="Arial"/>
        <family val="2"/>
        <charset val="162"/>
      </rPr>
      <t>Classification of economic activity 
(NACE Rev. 2)</t>
    </r>
  </si>
  <si>
    <r>
      <t xml:space="preserve">Geçici iş göremezlik süresi (Gün)
</t>
    </r>
    <r>
      <rPr>
        <sz val="9"/>
        <rFont val="Arial"/>
        <family val="2"/>
        <charset val="162"/>
      </rPr>
      <t>Temporary incapacity (Days)</t>
    </r>
  </si>
  <si>
    <r>
      <t xml:space="preserve">Geçici iş göremezlik gün sayısı 
</t>
    </r>
    <r>
      <rPr>
        <sz val="9"/>
        <rFont val="Arial"/>
        <family val="2"/>
        <charset val="162"/>
      </rPr>
      <t>Number of temporary incapacity days</t>
    </r>
  </si>
  <si>
    <t>91 - 183</t>
  </si>
  <si>
    <r>
      <t xml:space="preserve">Geçici İş Göremezlik Gün Toplamı
</t>
    </r>
    <r>
      <rPr>
        <sz val="9"/>
        <rFont val="Arial"/>
        <family val="2"/>
        <charset val="162"/>
      </rPr>
      <t>Total of temporary incapacity days</t>
    </r>
  </si>
  <si>
    <r>
      <t xml:space="preserve">Hastalık Olayı Başına Düşen Ortalama Geçici İş Göremezlik Günü
</t>
    </r>
    <r>
      <rPr>
        <sz val="9"/>
        <rFont val="Arial"/>
        <family val="2"/>
        <charset val="162"/>
      </rPr>
      <t>Average number of  temporary incapacity days per cases of sickness</t>
    </r>
  </si>
  <si>
    <r>
      <t>Yatarak tedavi-</t>
    </r>
    <r>
      <rPr>
        <sz val="9"/>
        <rFont val="Arial"/>
        <family val="2"/>
        <charset val="162"/>
      </rPr>
      <t xml:space="preserve"> Inpatient treatment</t>
    </r>
  </si>
  <si>
    <r>
      <t xml:space="preserve">Ayaktan tedavi - </t>
    </r>
    <r>
      <rPr>
        <sz val="9"/>
        <rFont val="Arial"/>
        <family val="2"/>
        <charset val="162"/>
      </rPr>
      <t>Outpatient treatment</t>
    </r>
  </si>
  <si>
    <t xml:space="preserve"> </t>
  </si>
  <si>
    <t xml:space="preserve"> HASTALIK İSTATİSTİKLERİ</t>
  </si>
  <si>
    <t xml:space="preserve"> SICKNESS STATISTICS</t>
  </si>
  <si>
    <t>Tablo 4.1- 5510 Sayılı Kanunun 4-1/a Maddesi Kapsamında Geçici İş Göremezlik Ödeneğine Neden Olan Hastalık Olayları ve Oranlarının Ekonomik Faaliyet Sınıflaması ve Cinsiyet Dağılımı, 2017</t>
  </si>
  <si>
    <t>Tablo 4.2- 5510 Sayılı Kanunun 4-1/a Maddesi Kapsamında Geçici İş Göremezlik Ödeneğine Neden Olan Hastalık Olaylarının İl ve Cinsiyet Dağılımı, 2017</t>
  </si>
  <si>
    <t>Table  4.1- Distribution of Sickness Cases and Ratios Causing to Temporary Incapacity Allowance by Classification of Economic Activity and Gender (Under Article 4-1/a of Act 5510), 2017</t>
  </si>
  <si>
    <t>Table  4.2- Distribution of the Sickness Cases Causing to Temporary Incapacity Allowance by Province and Gender (Under Article 4-1/a of Act 5510), 2017</t>
  </si>
  <si>
    <t>Tablo 4.3- 5510 Sayılı Kanunun 4-1/a Maddesi Kapsamında Geçici İş Göremezlik Ödeneğine Neden Olan Hastalık Olaylarının Yaş Grupları ve Cinsiyet Dağılımı, 2017</t>
  </si>
  <si>
    <t>Table  4.3- Distribution of the Sickness Cases Causing to Temporary Incapacity Allowance by Age Groups and Gender (Under Article 4-1/a of Act 5510), 2017</t>
  </si>
  <si>
    <t>Tablo 4.4- 5510 Sayılı Kanunun 4-1/a Maddesi Kapsamında Geçici İş Göremezlik Ödeneğine Neden Olan Hastalık Olaylarının Geçici İş Göremezlik Gün Sayısı ve Cinsiyet Dağılımı, 2017</t>
  </si>
  <si>
    <t>Table  4.4- The Distribution of Number of Sickness Cases Causing to Temporary Incapacity Allowance by Temporary Incapacity Days and Gender (Under Article 4-1/a of Act 5510),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</si>
</sst>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* #,##0\ &quot;TL&quot;_-;\-* #,##0\ &quot;TL&quot;_-;_-* &quot;-&quot;\ &quot;TL&quot;_-;_-@_-"/>
    <numFmt numFmtId="41" formatCode="_-* #,##0\ _T_L_-;\-* #,##0\ _T_L_-;_-* &quot;-&quot;\ _T_L_-;_-@_-"/>
    <numFmt numFmtId="44" formatCode="_-* #,##0.00\ &quot;TL&quot;_-;\-* #,##0.00\ &quot;TL&quot;_-;_-* &quot;-&quot;??\ &quot;TL&quot;_-;_-@_-"/>
    <numFmt numFmtId="43" formatCode="_-* #,##0.00\ _T_L_-;\-* #,##0.00\ _T_L_-;_-* &quot;-&quot;??\ _T_L_-;_-@_-"/>
    <numFmt numFmtId="164" formatCode="_(* #,##0.00_);_(* \(#,##0.00\);_(* &quot;-&quot;??_);_(@_)"/>
    <numFmt numFmtId="165" formatCode="_(* #,##0_);_(* \(#,##0\);_(* &quot;-&quot;??_);_(@_)"/>
    <numFmt numFmtId="166" formatCode="#,##0.0"/>
  </numFmts>
  <fonts count="20">
    <font>
      <sz val="10"/>
      <name val="Arial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9"/>
      <name val="Arial"/>
      <family val="2"/>
      <charset val="162"/>
    </font>
    <font>
      <sz val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10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8"/>
      <name val="Arial"/>
      <family val="2"/>
      <charset val="162"/>
    </font>
    <font>
      <sz val="8"/>
      <color indexed="9"/>
      <name val="Arial"/>
      <family val="2"/>
      <charset val="162"/>
    </font>
    <font>
      <b/>
      <sz val="9"/>
      <name val="Arial "/>
      <charset val="162"/>
    </font>
    <font>
      <b/>
      <sz val="20"/>
      <name val="Arial"/>
      <family val="2"/>
      <charset val="162"/>
    </font>
    <font>
      <sz val="8"/>
      <name val="Arial"/>
      <family val="2"/>
      <charset val="162"/>
    </font>
    <font>
      <b/>
      <sz val="20"/>
      <name val="Times New Roman"/>
      <family val="1"/>
      <charset val="162"/>
    </font>
    <font>
      <i/>
      <sz val="10"/>
      <name val="Arial"/>
      <family val="2"/>
      <charset val="162"/>
    </font>
    <font>
      <i/>
      <sz val="9"/>
      <name val="Arial"/>
      <family val="2"/>
      <charset val="162"/>
    </font>
    <font>
      <b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2" fillId="0" borderId="0"/>
    <xf numFmtId="1" fontId="2" fillId="0" borderId="0"/>
    <xf numFmtId="1" fontId="2" fillId="0" borderId="0"/>
    <xf numFmtId="0" fontId="1" fillId="0" borderId="0"/>
    <xf numFmtId="164" fontId="1" fillId="0" borderId="0" applyFont="0" applyFill="0" applyBorder="0" applyAlignment="0" applyProtection="0"/>
  </cellStyleXfs>
  <cellXfs count="171">
    <xf numFmtId="0" fontId="0" fillId="0" borderId="0" xfId="0"/>
    <xf numFmtId="0" fontId="4" fillId="0" borderId="0" xfId="0" applyFont="1"/>
    <xf numFmtId="0" fontId="6" fillId="0" borderId="0" xfId="0" applyFont="1" applyBorder="1"/>
    <xf numFmtId="0" fontId="6" fillId="0" borderId="0" xfId="0" applyFont="1"/>
    <xf numFmtId="0" fontId="5" fillId="0" borderId="0" xfId="0" applyFont="1" applyBorder="1" applyAlignment="1">
      <alignment horizontal="left" vertical="center"/>
    </xf>
    <xf numFmtId="0" fontId="5" fillId="0" borderId="0" xfId="0" quotePrefix="1" applyFont="1" applyBorder="1" applyAlignment="1">
      <alignment horizontal="left" vertical="center"/>
    </xf>
    <xf numFmtId="1" fontId="3" fillId="0" borderId="0" xfId="10" applyFont="1" applyAlignment="1">
      <alignment horizontal="center" vertical="center" wrapText="1"/>
    </xf>
    <xf numFmtId="1" fontId="7" fillId="0" borderId="0" xfId="10" applyFont="1" applyAlignment="1">
      <alignment horizontal="center" vertical="center" wrapText="1"/>
    </xf>
    <xf numFmtId="1" fontId="8" fillId="0" borderId="0" xfId="10" applyFont="1"/>
    <xf numFmtId="1" fontId="4" fillId="0" borderId="0" xfId="10" applyFont="1"/>
    <xf numFmtId="1" fontId="6" fillId="0" borderId="0" xfId="10" applyFont="1" applyAlignment="1">
      <alignment horizontal="center"/>
    </xf>
    <xf numFmtId="1" fontId="9" fillId="0" borderId="0" xfId="10" applyFont="1" applyAlignment="1">
      <alignment horizontal="center"/>
    </xf>
    <xf numFmtId="1" fontId="9" fillId="0" borderId="0" xfId="10" applyFont="1" applyAlignment="1">
      <alignment vertical="center"/>
    </xf>
    <xf numFmtId="1" fontId="6" fillId="0" borderId="0" xfId="10" applyFont="1" applyAlignment="1">
      <alignment vertical="center"/>
    </xf>
    <xf numFmtId="1" fontId="5" fillId="0" borderId="0" xfId="10" applyFont="1" applyBorder="1" applyAlignment="1">
      <alignment horizontal="center"/>
    </xf>
    <xf numFmtId="1" fontId="9" fillId="0" borderId="0" xfId="8" applyFont="1"/>
    <xf numFmtId="1" fontId="10" fillId="0" borderId="0" xfId="8" applyFont="1" applyBorder="1" applyAlignment="1">
      <alignment horizontal="center" vertical="center" wrapText="1"/>
    </xf>
    <xf numFmtId="1" fontId="9" fillId="0" borderId="0" xfId="10" applyFont="1"/>
    <xf numFmtId="1" fontId="6" fillId="0" borderId="0" xfId="10" applyFont="1"/>
    <xf numFmtId="1" fontId="6" fillId="0" borderId="0" xfId="10" applyFont="1" applyBorder="1" applyAlignment="1">
      <alignment horizontal="center" vertical="center"/>
    </xf>
    <xf numFmtId="0" fontId="5" fillId="0" borderId="0" xfId="0" quotePrefix="1" applyFont="1" applyBorder="1" applyAlignment="1">
      <alignment horizontal="center"/>
    </xf>
    <xf numFmtId="3" fontId="5" fillId="0" borderId="0" xfId="12" applyNumberFormat="1" applyFont="1" applyBorder="1" applyAlignment="1"/>
    <xf numFmtId="0" fontId="5" fillId="0" borderId="0" xfId="0" quotePrefix="1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" vertical="center"/>
    </xf>
    <xf numFmtId="1" fontId="5" fillId="0" borderId="0" xfId="10" quotePrefix="1" applyFont="1" applyBorder="1" applyAlignment="1">
      <alignment horizontal="left" vertical="center"/>
    </xf>
    <xf numFmtId="1" fontId="7" fillId="0" borderId="0" xfId="10" applyFont="1" applyBorder="1" applyAlignment="1">
      <alignment horizontal="right" vertical="center"/>
    </xf>
    <xf numFmtId="1" fontId="7" fillId="0" borderId="0" xfId="9" applyFont="1" applyAlignment="1">
      <alignment horizontal="center" vertical="center" wrapText="1"/>
    </xf>
    <xf numFmtId="1" fontId="8" fillId="0" borderId="0" xfId="9" applyFont="1"/>
    <xf numFmtId="1" fontId="4" fillId="0" borderId="0" xfId="9" applyFont="1"/>
    <xf numFmtId="1" fontId="12" fillId="0" borderId="0" xfId="9" applyFont="1" applyAlignment="1">
      <alignment horizontal="center" vertical="center" wrapText="1"/>
    </xf>
    <xf numFmtId="1" fontId="9" fillId="0" borderId="0" xfId="9" applyFont="1"/>
    <xf numFmtId="1" fontId="6" fillId="0" borderId="0" xfId="9" applyFont="1"/>
    <xf numFmtId="1" fontId="10" fillId="0" borderId="0" xfId="10" applyFont="1" applyBorder="1" applyAlignment="1">
      <alignment horizontal="center"/>
    </xf>
    <xf numFmtId="1" fontId="9" fillId="0" borderId="0" xfId="10" applyFont="1" applyBorder="1" applyAlignment="1">
      <alignment horizontal="center" vertical="center"/>
    </xf>
    <xf numFmtId="3" fontId="5" fillId="0" borderId="0" xfId="2" applyNumberFormat="1" applyFont="1" applyBorder="1"/>
    <xf numFmtId="3" fontId="10" fillId="0" borderId="0" xfId="2" applyNumberFormat="1" applyFont="1" applyBorder="1"/>
    <xf numFmtId="1" fontId="9" fillId="0" borderId="0" xfId="9" applyFont="1" applyBorder="1"/>
    <xf numFmtId="1" fontId="6" fillId="0" borderId="0" xfId="9" applyFont="1" applyBorder="1"/>
    <xf numFmtId="3" fontId="5" fillId="0" borderId="0" xfId="2" applyNumberFormat="1" applyFont="1" applyBorder="1" applyAlignment="1">
      <alignment horizontal="right" vertical="center"/>
    </xf>
    <xf numFmtId="3" fontId="11" fillId="0" borderId="0" xfId="0" applyNumberFormat="1" applyFont="1"/>
    <xf numFmtId="3" fontId="12" fillId="0" borderId="0" xfId="0" applyNumberFormat="1" applyFont="1"/>
    <xf numFmtId="0" fontId="8" fillId="0" borderId="0" xfId="0" applyFont="1"/>
    <xf numFmtId="165" fontId="6" fillId="0" borderId="0" xfId="12" applyNumberFormat="1" applyFont="1" applyBorder="1"/>
    <xf numFmtId="165" fontId="5" fillId="0" borderId="0" xfId="12" applyNumberFormat="1" applyFont="1" applyBorder="1" applyAlignment="1">
      <alignment horizontal="centerContinuous"/>
    </xf>
    <xf numFmtId="165" fontId="5" fillId="0" borderId="5" xfId="12" applyNumberFormat="1" applyFont="1" applyBorder="1"/>
    <xf numFmtId="165" fontId="5" fillId="0" borderId="0" xfId="12" applyNumberFormat="1" applyFont="1" applyBorder="1"/>
    <xf numFmtId="0" fontId="4" fillId="0" borderId="0" xfId="0" applyFont="1" applyBorder="1"/>
    <xf numFmtId="1" fontId="5" fillId="0" borderId="0" xfId="10" applyFont="1" applyBorder="1" applyAlignment="1">
      <alignment horizontal="right" vertical="center"/>
    </xf>
    <xf numFmtId="1" fontId="5" fillId="0" borderId="0" xfId="9" applyFont="1" applyBorder="1" applyAlignment="1">
      <alignment horizontal="center" vertical="center" wrapText="1"/>
    </xf>
    <xf numFmtId="1" fontId="6" fillId="0" borderId="0" xfId="9" applyFont="1" applyBorder="1" applyAlignment="1">
      <alignment horizontal="center" vertical="center" wrapText="1"/>
    </xf>
    <xf numFmtId="3" fontId="11" fillId="0" borderId="0" xfId="0" applyNumberFormat="1" applyFont="1" applyBorder="1"/>
    <xf numFmtId="0" fontId="14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/>
    <xf numFmtId="0" fontId="6" fillId="0" borderId="0" xfId="0" applyFont="1" applyFill="1" applyBorder="1"/>
    <xf numFmtId="0" fontId="5" fillId="0" borderId="12" xfId="0" applyFont="1" applyFill="1" applyBorder="1" applyAlignment="1">
      <alignment horizontal="center" vertical="center" wrapText="1"/>
    </xf>
    <xf numFmtId="0" fontId="5" fillId="0" borderId="0" xfId="11" quotePrefix="1" applyFont="1" applyFill="1" applyBorder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horizontal="right"/>
    </xf>
    <xf numFmtId="3" fontId="5" fillId="0" borderId="0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center"/>
    </xf>
    <xf numFmtId="165" fontId="5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165" fontId="4" fillId="0" borderId="0" xfId="0" applyNumberFormat="1" applyFont="1"/>
    <xf numFmtId="1" fontId="0" fillId="0" borderId="0" xfId="0" applyNumberFormat="1"/>
    <xf numFmtId="3" fontId="6" fillId="0" borderId="0" xfId="0" applyNumberFormat="1" applyFont="1" applyFill="1" applyBorder="1"/>
    <xf numFmtId="3" fontId="5" fillId="0" borderId="0" xfId="12" quotePrefix="1" applyNumberFormat="1" applyFont="1" applyBorder="1" applyAlignment="1">
      <alignment horizontal="center" vertical="center"/>
    </xf>
    <xf numFmtId="3" fontId="5" fillId="0" borderId="0" xfId="12" applyNumberFormat="1" applyFont="1" applyBorder="1" applyAlignment="1">
      <alignment horizontal="center" vertical="center"/>
    </xf>
    <xf numFmtId="4" fontId="5" fillId="0" borderId="0" xfId="3" applyNumberFormat="1" applyFont="1" applyFill="1" applyBorder="1" applyAlignment="1">
      <alignment horizontal="right"/>
    </xf>
    <xf numFmtId="3" fontId="13" fillId="0" borderId="5" xfId="0" applyNumberFormat="1" applyFont="1" applyFill="1" applyBorder="1" applyAlignment="1">
      <alignment vertical="center"/>
    </xf>
    <xf numFmtId="3" fontId="5" fillId="0" borderId="0" xfId="12" applyNumberFormat="1" applyFont="1" applyBorder="1" applyAlignment="1">
      <alignment vertical="center"/>
    </xf>
    <xf numFmtId="1" fontId="9" fillId="0" borderId="0" xfId="8" applyFont="1" applyAlignment="1">
      <alignment vertical="center"/>
    </xf>
    <xf numFmtId="1" fontId="5" fillId="0" borderId="5" xfId="9" quotePrefix="1" applyFont="1" applyBorder="1" applyAlignment="1">
      <alignment horizontal="left" vertical="center"/>
    </xf>
    <xf numFmtId="3" fontId="5" fillId="0" borderId="0" xfId="2" applyNumberFormat="1" applyFont="1" applyBorder="1" applyAlignment="1">
      <alignment vertical="center"/>
    </xf>
    <xf numFmtId="3" fontId="10" fillId="0" borderId="0" xfId="2" applyNumberFormat="1" applyFont="1" applyBorder="1" applyAlignment="1">
      <alignment vertical="center"/>
    </xf>
    <xf numFmtId="1" fontId="9" fillId="0" borderId="0" xfId="9" applyFont="1" applyBorder="1" applyAlignment="1">
      <alignment vertical="center"/>
    </xf>
    <xf numFmtId="1" fontId="6" fillId="0" borderId="0" xfId="9" applyFont="1" applyBorder="1" applyAlignment="1">
      <alignment vertical="center"/>
    </xf>
    <xf numFmtId="3" fontId="5" fillId="0" borderId="0" xfId="12" applyNumberFormat="1" applyFont="1" applyBorder="1" applyAlignment="1">
      <alignment horizontal="right" indent="3"/>
    </xf>
    <xf numFmtId="3" fontId="5" fillId="0" borderId="5" xfId="12" applyNumberFormat="1" applyFont="1" applyBorder="1" applyAlignment="1">
      <alignment horizontal="right" vertical="center" indent="3"/>
    </xf>
    <xf numFmtId="0" fontId="5" fillId="0" borderId="5" xfId="0" quotePrefix="1" applyFont="1" applyBorder="1" applyAlignment="1">
      <alignment horizontal="center" vertical="center"/>
    </xf>
    <xf numFmtId="16" fontId="5" fillId="0" borderId="0" xfId="9" quotePrefix="1" applyNumberFormat="1" applyFont="1" applyBorder="1" applyAlignment="1">
      <alignment horizontal="centerContinuous" vertical="center"/>
    </xf>
    <xf numFmtId="3" fontId="6" fillId="0" borderId="0" xfId="2" applyNumberFormat="1" applyFont="1" applyBorder="1" applyAlignment="1">
      <alignment horizontal="right" vertical="center"/>
    </xf>
    <xf numFmtId="3" fontId="5" fillId="0" borderId="5" xfId="2" applyNumberFormat="1" applyFont="1" applyBorder="1" applyAlignment="1">
      <alignment horizontal="right" vertical="center"/>
    </xf>
    <xf numFmtId="1" fontId="5" fillId="0" borderId="0" xfId="9" quotePrefix="1" applyNumberFormat="1" applyFont="1" applyBorder="1" applyAlignment="1">
      <alignment horizontal="centerContinuous" vertical="center"/>
    </xf>
    <xf numFmtId="1" fontId="5" fillId="0" borderId="5" xfId="9" quotePrefix="1" applyFont="1" applyFill="1" applyBorder="1" applyAlignment="1">
      <alignment vertical="center" wrapText="1"/>
    </xf>
    <xf numFmtId="3" fontId="10" fillId="0" borderId="0" xfId="2" applyNumberFormat="1" applyFont="1" applyBorder="1" applyAlignment="1">
      <alignment horizontal="right" vertical="center"/>
    </xf>
    <xf numFmtId="1" fontId="5" fillId="0" borderId="0" xfId="9" applyFont="1" applyFill="1" applyBorder="1" applyAlignment="1">
      <alignment horizontal="left" vertical="center"/>
    </xf>
    <xf numFmtId="3" fontId="9" fillId="0" borderId="0" xfId="2" applyNumberFormat="1" applyFont="1" applyBorder="1"/>
    <xf numFmtId="1" fontId="5" fillId="0" borderId="1" xfId="9" quotePrefix="1" applyFont="1" applyFill="1" applyBorder="1" applyAlignment="1">
      <alignment horizontal="left" vertical="center"/>
    </xf>
    <xf numFmtId="3" fontId="5" fillId="0" borderId="1" xfId="2" applyNumberFormat="1" applyFont="1" applyBorder="1" applyAlignment="1">
      <alignment horizontal="right" vertical="center"/>
    </xf>
    <xf numFmtId="1" fontId="5" fillId="0" borderId="5" xfId="9" applyFont="1" applyBorder="1" applyAlignment="1">
      <alignment vertical="center" wrapText="1"/>
    </xf>
    <xf numFmtId="4" fontId="5" fillId="0" borderId="1" xfId="2" applyNumberFormat="1" applyFont="1" applyBorder="1" applyAlignment="1">
      <alignment horizontal="right" vertical="center"/>
    </xf>
    <xf numFmtId="0" fontId="5" fillId="0" borderId="16" xfId="0" quotePrefix="1" applyFont="1" applyBorder="1" applyAlignment="1">
      <alignment horizontal="center" vertical="center" wrapText="1"/>
    </xf>
    <xf numFmtId="1" fontId="5" fillId="0" borderId="14" xfId="10" applyFont="1" applyBorder="1" applyAlignment="1">
      <alignment horizontal="center" vertical="center" wrapText="1"/>
    </xf>
    <xf numFmtId="1" fontId="5" fillId="0" borderId="16" xfId="9" applyFont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/>
    </xf>
    <xf numFmtId="164" fontId="4" fillId="0" borderId="0" xfId="12" applyFont="1"/>
    <xf numFmtId="1" fontId="6" fillId="0" borderId="0" xfId="8" applyFont="1" applyBorder="1"/>
    <xf numFmtId="1" fontId="5" fillId="0" borderId="0" xfId="8" applyFont="1" applyBorder="1"/>
    <xf numFmtId="1" fontId="6" fillId="0" borderId="0" xfId="8" applyFont="1" applyBorder="1" applyAlignment="1">
      <alignment vertical="center"/>
    </xf>
    <xf numFmtId="165" fontId="5" fillId="0" borderId="0" xfId="1" applyNumberFormat="1" applyFont="1" applyBorder="1"/>
    <xf numFmtId="1" fontId="6" fillId="0" borderId="0" xfId="8" applyFont="1"/>
    <xf numFmtId="1" fontId="6" fillId="0" borderId="0" xfId="8" applyFont="1" applyAlignment="1">
      <alignment vertical="center"/>
    </xf>
    <xf numFmtId="1" fontId="3" fillId="0" borderId="0" xfId="10" applyFont="1" applyBorder="1" applyAlignment="1">
      <alignment horizontal="right" vertical="center"/>
    </xf>
    <xf numFmtId="0" fontId="1" fillId="0" borderId="0" xfId="0" applyFont="1"/>
    <xf numFmtId="3" fontId="1" fillId="0" borderId="0" xfId="0" applyNumberFormat="1" applyFont="1"/>
    <xf numFmtId="3" fontId="6" fillId="0" borderId="0" xfId="12" applyNumberFormat="1" applyFont="1" applyBorder="1" applyAlignment="1">
      <alignment horizontal="right" indent="3" readingOrder="1"/>
    </xf>
    <xf numFmtId="166" fontId="6" fillId="0" borderId="0" xfId="0" applyNumberFormat="1" applyFont="1" applyFill="1"/>
    <xf numFmtId="3" fontId="6" fillId="0" borderId="0" xfId="0" applyNumberFormat="1" applyFont="1" applyFill="1"/>
    <xf numFmtId="165" fontId="6" fillId="0" borderId="0" xfId="0" applyNumberFormat="1" applyFont="1"/>
    <xf numFmtId="3" fontId="5" fillId="2" borderId="0" xfId="2" applyNumberFormat="1" applyFont="1" applyFill="1" applyBorder="1" applyAlignment="1">
      <alignment horizontal="right" vertical="center"/>
    </xf>
    <xf numFmtId="1" fontId="6" fillId="2" borderId="0" xfId="8" applyFont="1" applyFill="1" applyBorder="1" applyAlignment="1">
      <alignment vertical="center"/>
    </xf>
    <xf numFmtId="1" fontId="5" fillId="2" borderId="0" xfId="8" applyFont="1" applyFill="1" applyBorder="1" applyAlignment="1">
      <alignment vertical="center"/>
    </xf>
    <xf numFmtId="3" fontId="6" fillId="2" borderId="0" xfId="2" applyNumberFormat="1" applyFont="1" applyFill="1" applyBorder="1"/>
    <xf numFmtId="0" fontId="16" fillId="0" borderId="0" xfId="0" applyFont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7" xfId="11" applyFont="1" applyFill="1" applyBorder="1" applyAlignment="1">
      <alignment horizontal="center" vertical="center" textRotation="90" wrapText="1"/>
    </xf>
    <xf numFmtId="0" fontId="5" fillId="0" borderId="8" xfId="11" applyFont="1" applyFill="1" applyBorder="1" applyAlignment="1">
      <alignment horizontal="center" vertical="center" textRotation="90" wrapText="1"/>
    </xf>
    <xf numFmtId="0" fontId="5" fillId="0" borderId="9" xfId="11" applyFont="1" applyFill="1" applyBorder="1" applyAlignment="1">
      <alignment horizontal="center" vertical="center" wrapText="1"/>
    </xf>
    <xf numFmtId="0" fontId="5" fillId="0" borderId="4" xfId="1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justify" vertical="center" wrapText="1"/>
    </xf>
    <xf numFmtId="0" fontId="5" fillId="0" borderId="5" xfId="11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justify" vertical="center"/>
    </xf>
    <xf numFmtId="0" fontId="11" fillId="0" borderId="0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/>
    </xf>
    <xf numFmtId="0" fontId="5" fillId="0" borderId="5" xfId="0" quotePrefix="1" applyFont="1" applyBorder="1" applyAlignment="1">
      <alignment vertical="center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9" xfId="0" quotePrefix="1" applyFont="1" applyBorder="1" applyAlignment="1">
      <alignment horizontal="left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1" fontId="3" fillId="0" borderId="0" xfId="9" applyFont="1" applyAlignment="1">
      <alignment horizontal="justify" vertical="center" wrapText="1"/>
    </xf>
    <xf numFmtId="1" fontId="17" fillId="0" borderId="0" xfId="9" applyFont="1" applyAlignment="1">
      <alignment horizontal="justify" vertical="center" wrapText="1"/>
    </xf>
    <xf numFmtId="1" fontId="18" fillId="0" borderId="0" xfId="9" applyFont="1" applyBorder="1" applyAlignment="1">
      <alignment horizontal="justify" vertical="center" wrapText="1"/>
    </xf>
    <xf numFmtId="1" fontId="10" fillId="0" borderId="0" xfId="8" applyFont="1" applyBorder="1" applyAlignment="1">
      <alignment horizontal="center" vertical="center" wrapText="1"/>
    </xf>
    <xf numFmtId="1" fontId="3" fillId="0" borderId="0" xfId="10" applyFont="1" applyAlignment="1">
      <alignment horizontal="justify" vertical="center" wrapText="1"/>
    </xf>
    <xf numFmtId="1" fontId="17" fillId="0" borderId="0" xfId="10" applyFont="1" applyAlignment="1">
      <alignment horizontal="justify" vertical="center" wrapText="1"/>
    </xf>
    <xf numFmtId="1" fontId="17" fillId="0" borderId="0" xfId="10" applyFont="1" applyAlignment="1">
      <alignment horizontal="justify" vertical="center"/>
    </xf>
    <xf numFmtId="166" fontId="13" fillId="0" borderId="5" xfId="0" applyNumberFormat="1" applyFont="1" applyFill="1" applyBorder="1" applyAlignment="1">
      <alignment vertical="center"/>
    </xf>
    <xf numFmtId="165" fontId="4" fillId="0" borderId="0" xfId="12" applyNumberFormat="1" applyFont="1"/>
    <xf numFmtId="165" fontId="1" fillId="0" borderId="0" xfId="12" applyNumberFormat="1" applyFont="1"/>
  </cellXfs>
  <cellStyles count="13">
    <cellStyle name="Binlik Ayracı_5__2005____KAZASI_II_34_451" xfId="1"/>
    <cellStyle name="Binlik Ayracı_İŞKAZASI  2 28-38 " xfId="2"/>
    <cellStyle name="Binlik Ayracı_İŞKAZASI-I 16-26" xfId="3"/>
    <cellStyle name="Comma [0]_T - 37" xfId="4"/>
    <cellStyle name="Comma_T - 37" xfId="5"/>
    <cellStyle name="Currency [0]_T - 37" xfId="6"/>
    <cellStyle name="Currency_T - 37" xfId="7"/>
    <cellStyle name="Normal" xfId="0" builtinId="0"/>
    <cellStyle name="Normal_5__2005____KAZASI_II_34_451" xfId="8"/>
    <cellStyle name="Normal_İŞKAZASI  2 28-38 " xfId="9"/>
    <cellStyle name="Normal_İŞKAZASI-II 27-36 " xfId="10"/>
    <cellStyle name="Normal_Sayfa2" xfId="11"/>
    <cellStyle name="Virgül" xfId="1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showGridLines="0" tabSelected="1" zoomScaleNormal="100" workbookViewId="0">
      <selection activeCell="A34" sqref="A34"/>
    </sheetView>
  </sheetViews>
  <sheetFormatPr defaultRowHeight="12.5"/>
  <sheetData>
    <row r="1" spans="1:9" ht="12.75" customHeight="1">
      <c r="A1" s="52"/>
      <c r="B1" s="52"/>
      <c r="C1" s="52"/>
      <c r="D1" s="52"/>
      <c r="E1" s="52"/>
      <c r="F1" s="52"/>
      <c r="G1" s="52"/>
      <c r="H1" s="52"/>
      <c r="I1" s="52"/>
    </row>
    <row r="2" spans="1:9" ht="12.75" customHeight="1">
      <c r="A2" s="52"/>
      <c r="B2" s="52"/>
      <c r="C2" s="52"/>
      <c r="D2" s="52"/>
      <c r="E2" s="52"/>
      <c r="F2" s="52"/>
      <c r="G2" s="52"/>
      <c r="H2" s="52"/>
      <c r="I2" s="52"/>
    </row>
    <row r="3" spans="1:9" ht="12.75" customHeight="1">
      <c r="A3" s="52"/>
      <c r="B3" s="52"/>
      <c r="C3" s="52"/>
      <c r="D3" s="52"/>
      <c r="E3" s="52"/>
      <c r="F3" s="52"/>
      <c r="G3" s="52"/>
      <c r="H3" s="52"/>
      <c r="I3" s="52"/>
    </row>
    <row r="4" spans="1:9" ht="12.75" customHeight="1">
      <c r="A4" s="52"/>
      <c r="B4" s="52"/>
      <c r="C4" s="52"/>
      <c r="D4" s="52"/>
      <c r="E4" s="52"/>
      <c r="F4" s="52"/>
      <c r="G4" s="52"/>
      <c r="H4" s="52"/>
      <c r="I4" s="52"/>
    </row>
    <row r="5" spans="1:9" ht="12.75" customHeight="1">
      <c r="A5" s="52"/>
      <c r="B5" s="52"/>
      <c r="C5" s="52"/>
      <c r="D5" s="52"/>
      <c r="E5" s="52"/>
      <c r="F5" s="52"/>
      <c r="G5" s="52"/>
      <c r="H5" s="52"/>
      <c r="I5" s="52"/>
    </row>
    <row r="6" spans="1:9" ht="12.75" customHeight="1">
      <c r="A6" s="52"/>
      <c r="B6" s="52"/>
      <c r="C6" s="52"/>
      <c r="D6" s="52"/>
      <c r="E6" s="52"/>
      <c r="F6" s="52"/>
      <c r="G6" s="52"/>
      <c r="H6" s="52"/>
      <c r="I6" s="52"/>
    </row>
    <row r="7" spans="1:9" ht="12.75" customHeight="1">
      <c r="A7" s="52"/>
      <c r="B7" s="52"/>
      <c r="C7" s="52"/>
      <c r="D7" s="52"/>
      <c r="E7" s="52"/>
      <c r="F7" s="52"/>
      <c r="G7" s="52"/>
      <c r="H7" s="52"/>
      <c r="I7" s="52"/>
    </row>
    <row r="8" spans="1:9" ht="12.75" customHeight="1">
      <c r="A8" s="52"/>
      <c r="B8" s="52"/>
      <c r="C8" s="52"/>
      <c r="D8" s="52"/>
      <c r="E8" s="52"/>
      <c r="F8" s="52"/>
      <c r="G8" s="52"/>
      <c r="H8" s="52"/>
      <c r="I8" s="52"/>
    </row>
    <row r="9" spans="1:9" ht="12.75" customHeight="1">
      <c r="A9" s="52"/>
      <c r="B9" s="52"/>
      <c r="C9" s="52"/>
      <c r="D9" s="52"/>
      <c r="E9" s="52"/>
      <c r="F9" s="52"/>
      <c r="G9" s="52"/>
      <c r="H9" s="52"/>
      <c r="I9" s="52"/>
    </row>
    <row r="10" spans="1:9" ht="12.75" customHeight="1">
      <c r="A10" s="52"/>
      <c r="B10" s="52"/>
      <c r="C10" s="52"/>
      <c r="D10" s="52"/>
      <c r="E10" s="52"/>
      <c r="F10" s="52"/>
      <c r="G10" s="52"/>
      <c r="H10" s="52"/>
      <c r="I10" s="52"/>
    </row>
    <row r="11" spans="1:9" ht="12.75" customHeight="1">
      <c r="A11" s="52"/>
      <c r="B11" s="52"/>
      <c r="C11" s="52"/>
      <c r="D11" s="52"/>
      <c r="E11" s="52"/>
      <c r="F11" s="52"/>
      <c r="G11" s="52"/>
      <c r="H11" s="52"/>
      <c r="I11" s="52"/>
    </row>
    <row r="12" spans="1:9" ht="12.75" customHeight="1">
      <c r="A12" s="52"/>
      <c r="B12" s="52"/>
      <c r="C12" s="52"/>
      <c r="D12" s="52"/>
      <c r="E12" s="52"/>
      <c r="F12" s="52"/>
      <c r="G12" s="52"/>
      <c r="H12" s="52"/>
      <c r="I12" s="52"/>
    </row>
    <row r="13" spans="1:9" ht="12.75" customHeight="1" thickBot="1">
      <c r="A13" s="54"/>
      <c r="B13" s="54"/>
      <c r="C13" s="54"/>
      <c r="D13" s="54"/>
      <c r="E13" s="54"/>
      <c r="F13" s="54"/>
      <c r="G13" s="54"/>
      <c r="H13" s="54"/>
      <c r="I13" s="54"/>
    </row>
    <row r="14" spans="1:9" ht="12.75" customHeight="1" thickTop="1">
      <c r="A14" s="52"/>
      <c r="B14" s="52"/>
      <c r="C14" s="52"/>
      <c r="D14" s="52"/>
      <c r="E14" s="52"/>
      <c r="F14" s="52"/>
      <c r="G14" s="52"/>
      <c r="H14" s="52"/>
      <c r="I14" s="52"/>
    </row>
    <row r="15" spans="1:9" ht="12.75" customHeight="1">
      <c r="A15" s="52"/>
      <c r="B15" s="52"/>
      <c r="C15" s="52"/>
      <c r="D15" s="52"/>
      <c r="E15" s="52"/>
      <c r="F15" s="52"/>
      <c r="G15" s="52"/>
      <c r="H15" s="52"/>
      <c r="I15" s="52"/>
    </row>
    <row r="16" spans="1:9" ht="12.75" customHeight="1">
      <c r="A16" s="124" t="s">
        <v>23</v>
      </c>
      <c r="B16" s="124"/>
      <c r="C16" s="124"/>
      <c r="D16" s="124"/>
      <c r="E16" s="124"/>
      <c r="F16" s="124"/>
      <c r="G16" s="124"/>
      <c r="H16" s="124"/>
      <c r="I16" s="124"/>
    </row>
    <row r="17" spans="1:9" ht="12.75" customHeight="1">
      <c r="A17" s="124"/>
      <c r="B17" s="124"/>
      <c r="C17" s="124"/>
      <c r="D17" s="124"/>
      <c r="E17" s="124"/>
      <c r="F17" s="124"/>
      <c r="G17" s="124"/>
      <c r="H17" s="124"/>
      <c r="I17" s="124"/>
    </row>
    <row r="18" spans="1:9" ht="12.75" customHeight="1">
      <c r="A18" s="53"/>
      <c r="B18" s="53"/>
      <c r="C18" s="53"/>
      <c r="D18" s="53"/>
      <c r="E18" s="53"/>
      <c r="F18" s="53"/>
      <c r="G18" s="53"/>
      <c r="H18" s="53"/>
      <c r="I18" s="53"/>
    </row>
    <row r="19" spans="1:9" ht="12.75" customHeight="1">
      <c r="A19" s="124" t="s">
        <v>24</v>
      </c>
      <c r="B19" s="124"/>
      <c r="C19" s="124"/>
      <c r="D19" s="124"/>
      <c r="E19" s="124"/>
      <c r="F19" s="124"/>
      <c r="G19" s="124"/>
      <c r="H19" s="124"/>
      <c r="I19" s="124"/>
    </row>
    <row r="20" spans="1:9" ht="12.75" customHeight="1">
      <c r="A20" s="124"/>
      <c r="B20" s="124"/>
      <c r="C20" s="124"/>
      <c r="D20" s="124"/>
      <c r="E20" s="124"/>
      <c r="F20" s="124"/>
      <c r="G20" s="124"/>
      <c r="H20" s="124"/>
      <c r="I20" s="124"/>
    </row>
    <row r="21" spans="1:9" ht="12.75" customHeight="1">
      <c r="A21" s="52"/>
      <c r="B21" s="52"/>
      <c r="C21" s="52"/>
      <c r="D21" s="52"/>
      <c r="E21" s="52"/>
      <c r="F21" s="52"/>
      <c r="G21" s="52"/>
      <c r="H21" s="52"/>
      <c r="I21" s="52"/>
    </row>
    <row r="22" spans="1:9" ht="12.75" customHeight="1">
      <c r="A22" s="52"/>
      <c r="B22" s="52"/>
      <c r="C22" s="52"/>
      <c r="D22" s="52"/>
      <c r="E22" s="52"/>
      <c r="F22" s="52"/>
      <c r="G22" s="52"/>
      <c r="H22" s="52"/>
      <c r="I22" s="52"/>
    </row>
    <row r="23" spans="1:9" ht="12.75" customHeight="1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12.75" customHeight="1">
      <c r="A24" s="124" t="s">
        <v>232</v>
      </c>
      <c r="B24" s="124"/>
      <c r="C24" s="124"/>
      <c r="D24" s="124"/>
      <c r="E24" s="124"/>
      <c r="F24" s="124"/>
      <c r="G24" s="124"/>
      <c r="H24" s="124"/>
      <c r="I24" s="124"/>
    </row>
    <row r="25" spans="1:9" ht="12.75" customHeight="1">
      <c r="A25" s="124"/>
      <c r="B25" s="124"/>
      <c r="C25" s="124"/>
      <c r="D25" s="124"/>
      <c r="E25" s="124"/>
      <c r="F25" s="124"/>
      <c r="G25" s="124"/>
      <c r="H25" s="124"/>
      <c r="I25" s="124"/>
    </row>
    <row r="26" spans="1:9" ht="12.75" customHeight="1">
      <c r="A26" s="124"/>
      <c r="B26" s="124"/>
      <c r="C26" s="124"/>
      <c r="D26" s="124"/>
      <c r="E26" s="124"/>
      <c r="F26" s="124"/>
      <c r="G26" s="124"/>
      <c r="H26" s="124"/>
      <c r="I26" s="124"/>
    </row>
    <row r="27" spans="1:9" ht="12.75" customHeight="1">
      <c r="A27" s="124"/>
      <c r="B27" s="124"/>
      <c r="C27" s="124"/>
      <c r="D27" s="124"/>
      <c r="E27" s="124"/>
      <c r="F27" s="124"/>
      <c r="G27" s="124"/>
      <c r="H27" s="124"/>
      <c r="I27" s="124"/>
    </row>
    <row r="28" spans="1:9" ht="12.75" customHeight="1"/>
    <row r="29" spans="1:9" ht="12.75" customHeight="1"/>
    <row r="30" spans="1:9" ht="12.75" customHeight="1">
      <c r="A30" s="124" t="s">
        <v>233</v>
      </c>
      <c r="B30" s="124"/>
      <c r="C30" s="124"/>
      <c r="D30" s="124"/>
      <c r="E30" s="124"/>
      <c r="F30" s="124"/>
      <c r="G30" s="124"/>
      <c r="H30" s="124"/>
      <c r="I30" s="124"/>
    </row>
    <row r="31" spans="1:9" ht="12.75" customHeight="1">
      <c r="A31" s="124"/>
      <c r="B31" s="124"/>
      <c r="C31" s="124"/>
      <c r="D31" s="124"/>
      <c r="E31" s="124"/>
      <c r="F31" s="124"/>
      <c r="G31" s="124"/>
      <c r="H31" s="124"/>
      <c r="I31" s="124"/>
    </row>
    <row r="32" spans="1:9" ht="12.75" customHeight="1">
      <c r="A32" s="124"/>
      <c r="B32" s="124"/>
      <c r="C32" s="124"/>
      <c r="D32" s="124"/>
      <c r="E32" s="124"/>
      <c r="F32" s="124"/>
      <c r="G32" s="124"/>
      <c r="H32" s="124"/>
      <c r="I32" s="124"/>
    </row>
    <row r="33" spans="1:9" ht="12.75" customHeight="1">
      <c r="A33" s="124"/>
      <c r="B33" s="124"/>
      <c r="C33" s="124"/>
      <c r="D33" s="124"/>
      <c r="E33" s="124"/>
      <c r="F33" s="124"/>
      <c r="G33" s="124"/>
      <c r="H33" s="124"/>
      <c r="I33" s="124"/>
    </row>
    <row r="34" spans="1:9" ht="12.75" customHeight="1">
      <c r="A34" s="52"/>
      <c r="B34" s="52"/>
      <c r="C34" s="52"/>
      <c r="D34" s="52"/>
      <c r="E34" s="52"/>
      <c r="F34" s="52"/>
      <c r="G34" s="52"/>
      <c r="H34" s="52"/>
      <c r="I34" s="52"/>
    </row>
    <row r="35" spans="1:9" ht="12.75" customHeight="1" thickBot="1">
      <c r="A35" s="52"/>
      <c r="B35" s="52"/>
      <c r="C35" s="52"/>
      <c r="D35" s="52"/>
      <c r="E35" s="52"/>
      <c r="F35" s="52"/>
      <c r="G35" s="52"/>
      <c r="H35" s="52"/>
      <c r="I35" s="52"/>
    </row>
    <row r="36" spans="1:9" ht="12.75" customHeight="1" thickTop="1">
      <c r="A36" s="55"/>
      <c r="B36" s="55"/>
      <c r="C36" s="55"/>
      <c r="D36" s="55"/>
      <c r="E36" s="55"/>
      <c r="F36" s="55"/>
      <c r="G36" s="55"/>
      <c r="H36" s="55"/>
      <c r="I36" s="55"/>
    </row>
    <row r="37" spans="1:9" ht="12.75" customHeight="1">
      <c r="A37" s="52"/>
      <c r="B37" s="52"/>
      <c r="C37" s="52"/>
      <c r="D37" s="52"/>
      <c r="E37" s="52"/>
      <c r="F37" s="52"/>
      <c r="G37" s="52"/>
      <c r="H37" s="52"/>
      <c r="I37" s="52"/>
    </row>
    <row r="38" spans="1:9" ht="12.75" customHeight="1">
      <c r="A38" s="52"/>
      <c r="B38" s="52"/>
      <c r="C38" s="52"/>
      <c r="D38" s="52"/>
      <c r="E38" s="52"/>
      <c r="F38" s="52"/>
      <c r="G38" s="52"/>
      <c r="H38" s="52"/>
      <c r="I38" s="52"/>
    </row>
    <row r="39" spans="1:9" ht="12.75" customHeight="1">
      <c r="A39" s="52"/>
      <c r="B39" s="52"/>
      <c r="C39" s="52"/>
      <c r="D39" s="52"/>
      <c r="E39" s="52"/>
      <c r="F39" s="52"/>
      <c r="G39" s="52"/>
      <c r="H39" s="52"/>
      <c r="I39" s="52"/>
    </row>
    <row r="40" spans="1:9" ht="12.75" customHeight="1">
      <c r="A40" s="52"/>
      <c r="B40" s="52"/>
      <c r="C40" s="52"/>
      <c r="D40" s="52"/>
      <c r="E40" s="52"/>
      <c r="F40" s="52"/>
      <c r="G40" s="52"/>
      <c r="H40" s="52"/>
      <c r="I40" s="52"/>
    </row>
    <row r="41" spans="1:9" ht="12.75" customHeight="1">
      <c r="A41" s="52"/>
      <c r="B41" s="52"/>
      <c r="C41" s="52"/>
      <c r="D41" s="52"/>
      <c r="E41" s="52"/>
      <c r="F41" s="52"/>
      <c r="G41" s="52"/>
      <c r="H41" s="52"/>
      <c r="I41" s="52"/>
    </row>
    <row r="42" spans="1:9" ht="12.75" customHeight="1">
      <c r="A42" s="52"/>
      <c r="B42" s="52"/>
      <c r="C42" s="52"/>
      <c r="D42" s="52"/>
      <c r="E42" s="52"/>
      <c r="F42" s="52"/>
      <c r="G42" s="52"/>
      <c r="H42" s="52"/>
      <c r="I42" s="52"/>
    </row>
    <row r="43" spans="1:9" ht="12.75" customHeight="1">
      <c r="A43" s="52"/>
      <c r="B43" s="52"/>
      <c r="C43" s="52"/>
      <c r="D43" s="52"/>
      <c r="E43" s="52"/>
      <c r="F43" s="52"/>
      <c r="G43" s="52"/>
      <c r="H43" s="52"/>
      <c r="I43" s="52"/>
    </row>
    <row r="44" spans="1:9" ht="12.75" customHeight="1">
      <c r="A44" s="52"/>
      <c r="B44" s="52"/>
      <c r="C44" s="52"/>
      <c r="D44" s="52"/>
      <c r="E44" s="52"/>
      <c r="F44" s="52"/>
      <c r="G44" s="52"/>
      <c r="H44" s="52"/>
      <c r="I44" s="52"/>
    </row>
    <row r="45" spans="1:9" ht="12.75" customHeight="1">
      <c r="A45" s="52"/>
      <c r="B45" s="52"/>
      <c r="C45" s="52"/>
      <c r="D45" s="52"/>
      <c r="E45" s="52"/>
      <c r="F45" s="52"/>
      <c r="G45" s="52"/>
      <c r="H45" s="52"/>
      <c r="I45" s="52"/>
    </row>
    <row r="46" spans="1:9" ht="12.75" customHeight="1">
      <c r="A46" s="52"/>
      <c r="B46" s="52"/>
      <c r="C46" s="52"/>
      <c r="D46" s="52"/>
      <c r="E46" s="52"/>
      <c r="F46" s="52"/>
      <c r="G46" s="52"/>
      <c r="H46" s="52"/>
      <c r="I46" s="52"/>
    </row>
    <row r="47" spans="1:9" ht="12.75" customHeight="1">
      <c r="A47" s="52"/>
      <c r="B47" s="52"/>
      <c r="C47" s="52"/>
      <c r="D47" s="52"/>
      <c r="E47" s="52"/>
      <c r="F47" s="52"/>
      <c r="G47" s="52"/>
      <c r="H47" s="52"/>
      <c r="I47" s="52"/>
    </row>
    <row r="48" spans="1:9" ht="12.75" customHeight="1">
      <c r="A48" s="52"/>
      <c r="B48" s="52"/>
      <c r="C48" s="52"/>
      <c r="D48" s="52"/>
      <c r="E48" s="52"/>
      <c r="F48" s="52"/>
      <c r="G48" s="52"/>
      <c r="H48" s="52"/>
      <c r="I48" s="52"/>
    </row>
    <row r="49" spans="1:9" ht="12.75" customHeight="1">
      <c r="A49" s="52"/>
      <c r="B49" s="52"/>
      <c r="C49" s="52"/>
      <c r="D49" s="52"/>
      <c r="E49" s="52"/>
      <c r="F49" s="52"/>
      <c r="G49" s="52"/>
      <c r="H49" s="52"/>
      <c r="I49" s="52"/>
    </row>
    <row r="50" spans="1:9" ht="12.75" customHeight="1">
      <c r="A50" s="52"/>
      <c r="B50" s="52"/>
      <c r="C50" s="52"/>
      <c r="D50" s="52"/>
      <c r="E50" s="52"/>
      <c r="F50" s="52"/>
      <c r="G50" s="52"/>
      <c r="H50" s="52"/>
      <c r="I50" s="52"/>
    </row>
    <row r="51" spans="1:9" ht="12.75" customHeight="1">
      <c r="A51" s="52"/>
      <c r="B51" s="52"/>
      <c r="C51" s="52"/>
      <c r="D51" s="52"/>
      <c r="E51" s="52"/>
      <c r="F51" s="52"/>
      <c r="G51" s="52"/>
      <c r="H51" s="52"/>
      <c r="I51" s="52"/>
    </row>
    <row r="52" spans="1:9" ht="12.75" customHeight="1">
      <c r="A52" s="52"/>
      <c r="B52" s="52"/>
      <c r="C52" s="52"/>
      <c r="D52" s="52"/>
      <c r="E52" s="52"/>
      <c r="F52" s="52"/>
      <c r="G52" s="52"/>
      <c r="H52" s="52"/>
      <c r="I52" s="52"/>
    </row>
    <row r="53" spans="1:9" ht="12.75" customHeight="1">
      <c r="A53" s="52"/>
      <c r="B53" s="52"/>
      <c r="C53" s="52"/>
      <c r="D53" s="52"/>
      <c r="E53" s="52"/>
      <c r="F53" s="52"/>
      <c r="G53" s="52"/>
      <c r="H53" s="52"/>
      <c r="I53" s="52"/>
    </row>
    <row r="54" spans="1:9" ht="12.75" customHeight="1">
      <c r="A54" s="52"/>
      <c r="B54" s="52"/>
      <c r="C54" s="52"/>
      <c r="D54" s="52"/>
      <c r="E54" s="52"/>
      <c r="F54" s="52"/>
      <c r="G54" s="52"/>
      <c r="H54" s="52"/>
      <c r="I54" s="52"/>
    </row>
    <row r="55" spans="1:9" ht="12.75" customHeight="1">
      <c r="A55" s="52"/>
      <c r="B55" s="52"/>
      <c r="C55" s="52"/>
      <c r="D55" s="52"/>
      <c r="E55" s="52"/>
      <c r="F55" s="52"/>
      <c r="G55" s="52"/>
      <c r="H55" s="52"/>
      <c r="I55" s="52"/>
    </row>
    <row r="56" spans="1:9" ht="12.75" customHeight="1">
      <c r="A56" s="52"/>
      <c r="B56" s="52"/>
      <c r="C56" s="52"/>
      <c r="D56" s="52"/>
      <c r="E56" s="52"/>
      <c r="F56" s="52"/>
      <c r="G56" s="52"/>
      <c r="H56" s="52"/>
      <c r="I56" s="52"/>
    </row>
    <row r="57" spans="1:9" ht="12.75" customHeight="1">
      <c r="A57" s="52"/>
      <c r="B57" s="52"/>
      <c r="C57" s="52"/>
      <c r="D57" s="52"/>
      <c r="E57" s="52"/>
      <c r="F57" s="52"/>
      <c r="G57" s="52"/>
      <c r="H57" s="52"/>
      <c r="I57" s="52"/>
    </row>
    <row r="58" spans="1:9" ht="12.75" customHeight="1">
      <c r="A58" s="52"/>
      <c r="B58" s="52"/>
      <c r="C58" s="52"/>
      <c r="D58" s="52"/>
      <c r="E58" s="52"/>
      <c r="F58" s="52"/>
      <c r="G58" s="52"/>
      <c r="H58" s="52"/>
      <c r="I58" s="52"/>
    </row>
    <row r="59" spans="1:9" ht="12.75" customHeight="1">
      <c r="A59" s="52"/>
      <c r="B59" s="52"/>
      <c r="C59" s="52"/>
      <c r="D59" s="52"/>
      <c r="E59" s="52"/>
      <c r="F59" s="52"/>
      <c r="G59" s="52"/>
      <c r="H59" s="52"/>
      <c r="I59" s="52"/>
    </row>
    <row r="60" spans="1:9" ht="12.75" customHeight="1">
      <c r="A60" s="52"/>
      <c r="B60" s="52"/>
      <c r="C60" s="52"/>
      <c r="D60" s="52"/>
      <c r="E60" s="52"/>
      <c r="F60" s="52"/>
      <c r="G60" s="52"/>
      <c r="H60" s="52"/>
      <c r="I60" s="52"/>
    </row>
    <row r="61" spans="1:9" ht="12.75" customHeight="1">
      <c r="A61" s="52"/>
      <c r="B61" s="52"/>
      <c r="C61" s="52"/>
      <c r="D61" s="52"/>
      <c r="E61" s="52"/>
      <c r="F61" s="52"/>
      <c r="G61" s="52"/>
      <c r="H61" s="52"/>
      <c r="I61" s="52"/>
    </row>
    <row r="62" spans="1:9" ht="12.75" customHeight="1">
      <c r="A62" s="52"/>
      <c r="B62" s="52"/>
      <c r="C62" s="52"/>
      <c r="D62" s="52"/>
      <c r="E62" s="52"/>
      <c r="F62" s="52"/>
      <c r="G62" s="52"/>
      <c r="H62" s="52"/>
      <c r="I62" s="52"/>
    </row>
    <row r="63" spans="1:9" ht="12.75" customHeight="1">
      <c r="A63" s="52"/>
      <c r="B63" s="52"/>
      <c r="C63" s="52"/>
      <c r="D63" s="52"/>
      <c r="E63" s="52"/>
      <c r="F63" s="52"/>
      <c r="G63" s="52"/>
      <c r="H63" s="52"/>
      <c r="I63" s="52"/>
    </row>
  </sheetData>
  <mergeCells count="4">
    <mergeCell ref="A16:I17"/>
    <mergeCell ref="A19:I20"/>
    <mergeCell ref="A24:I27"/>
    <mergeCell ref="A30:I33"/>
  </mergeCells>
  <phoneticPr fontId="1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AD95"/>
  <sheetViews>
    <sheetView showGridLines="0" zoomScaleNormal="100" workbookViewId="0">
      <selection activeCell="A3" sqref="A3:A4"/>
    </sheetView>
  </sheetViews>
  <sheetFormatPr defaultColWidth="9.1796875" defaultRowHeight="12.5"/>
  <cols>
    <col min="1" max="1" width="5.1796875" style="58" customWidth="1"/>
    <col min="2" max="2" width="32.7265625" style="58" bestFit="1" customWidth="1"/>
    <col min="3" max="8" width="10.453125" style="58" customWidth="1"/>
    <col min="9" max="11" width="15.7265625" style="58" customWidth="1"/>
    <col min="12" max="12" width="11.7265625" style="58" customWidth="1"/>
    <col min="13" max="13" width="0.81640625" style="57" customWidth="1"/>
    <col min="14" max="14" width="12.453125" style="57" hidden="1" customWidth="1"/>
    <col min="15" max="15" width="15" style="58" customWidth="1"/>
    <col min="16" max="16384" width="9.1796875" style="58"/>
  </cols>
  <sheetData>
    <row r="1" spans="1:30" ht="30" customHeight="1">
      <c r="A1" s="136" t="s">
        <v>234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56"/>
    </row>
    <row r="2" spans="1:30" ht="26.25" customHeight="1">
      <c r="A2" s="127" t="s">
        <v>236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59"/>
    </row>
    <row r="3" spans="1:30" s="61" customFormat="1" ht="32.25" customHeight="1">
      <c r="A3" s="131" t="s">
        <v>222</v>
      </c>
      <c r="B3" s="133" t="s">
        <v>223</v>
      </c>
      <c r="C3" s="128" t="s">
        <v>216</v>
      </c>
      <c r="D3" s="129"/>
      <c r="E3" s="130"/>
      <c r="F3" s="128" t="s">
        <v>217</v>
      </c>
      <c r="G3" s="129"/>
      <c r="H3" s="130"/>
      <c r="I3" s="139" t="s">
        <v>218</v>
      </c>
      <c r="J3" s="139" t="s">
        <v>219</v>
      </c>
      <c r="K3" s="139" t="s">
        <v>220</v>
      </c>
      <c r="L3" s="141" t="s">
        <v>221</v>
      </c>
      <c r="M3" s="60"/>
      <c r="N3" s="125" t="s">
        <v>7</v>
      </c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</row>
    <row r="4" spans="1:30" s="63" customFormat="1" ht="95.15" customHeight="1">
      <c r="A4" s="132"/>
      <c r="B4" s="134"/>
      <c r="C4" s="65" t="s">
        <v>22</v>
      </c>
      <c r="D4" s="65" t="s">
        <v>21</v>
      </c>
      <c r="E4" s="65" t="s">
        <v>157</v>
      </c>
      <c r="F4" s="65" t="s">
        <v>22</v>
      </c>
      <c r="G4" s="65" t="s">
        <v>21</v>
      </c>
      <c r="H4" s="65" t="s">
        <v>157</v>
      </c>
      <c r="I4" s="140"/>
      <c r="J4" s="140"/>
      <c r="K4" s="140"/>
      <c r="L4" s="142"/>
      <c r="M4" s="60"/>
      <c r="N4" s="126"/>
    </row>
    <row r="5" spans="1:30" s="63" customFormat="1" ht="12" customHeight="1">
      <c r="A5" s="66" t="s">
        <v>12</v>
      </c>
      <c r="B5" s="67" t="s">
        <v>68</v>
      </c>
      <c r="C5" s="68">
        <v>13191</v>
      </c>
      <c r="D5" s="68">
        <v>9205</v>
      </c>
      <c r="E5" s="69">
        <f>C5+D5</f>
        <v>22396</v>
      </c>
      <c r="F5" s="68">
        <v>127145</v>
      </c>
      <c r="G5" s="68">
        <v>67963</v>
      </c>
      <c r="H5" s="69">
        <f>F5+G5</f>
        <v>195108</v>
      </c>
      <c r="I5" s="78">
        <f>+E5/$E$93*100</f>
        <v>0.78851602945070043</v>
      </c>
      <c r="J5" s="78">
        <f>+E5/N5*100</f>
        <v>20.959832291393703</v>
      </c>
      <c r="K5" s="78">
        <f>+H5/$H$93*100</f>
        <v>0.80820462653529801</v>
      </c>
      <c r="L5" s="78">
        <f>+H5/E5</f>
        <v>8.711734238256831</v>
      </c>
      <c r="M5" s="70">
        <f>SUM(C5:D5)</f>
        <v>22396</v>
      </c>
      <c r="N5" s="63">
        <v>106852</v>
      </c>
      <c r="O5" s="117"/>
      <c r="P5" s="118"/>
      <c r="Q5" s="118"/>
    </row>
    <row r="6" spans="1:30" s="63" customFormat="1" ht="12" customHeight="1">
      <c r="A6" s="66" t="s">
        <v>13</v>
      </c>
      <c r="B6" s="67" t="s">
        <v>69</v>
      </c>
      <c r="C6" s="68">
        <v>4293</v>
      </c>
      <c r="D6" s="68">
        <v>1104</v>
      </c>
      <c r="E6" s="69">
        <f t="shared" ref="E6:E69" si="0">C6+D6</f>
        <v>5397</v>
      </c>
      <c r="F6" s="68">
        <v>43101</v>
      </c>
      <c r="G6" s="68">
        <v>9051</v>
      </c>
      <c r="H6" s="69">
        <f t="shared" ref="H6:H69" si="1">F6+G6</f>
        <v>52152</v>
      </c>
      <c r="I6" s="78">
        <f>+E6/$E$93*100</f>
        <v>0.19001701245514516</v>
      </c>
      <c r="J6" s="78">
        <f t="shared" ref="J6:J36" si="2">+E6/N6*100</f>
        <v>13.592746505477898</v>
      </c>
      <c r="K6" s="78">
        <f>+H6/$H$93*100</f>
        <v>0.21603157063302819</v>
      </c>
      <c r="L6" s="78">
        <f t="shared" ref="L6:L69" si="3">+H6/E6</f>
        <v>9.6631461923290711</v>
      </c>
      <c r="M6" s="70">
        <f t="shared" ref="M6:M69" si="4">SUM(C6:D6)</f>
        <v>5397</v>
      </c>
      <c r="N6" s="63">
        <v>39705</v>
      </c>
      <c r="O6" s="117"/>
      <c r="P6" s="118"/>
      <c r="Q6" s="118"/>
    </row>
    <row r="7" spans="1:30" s="63" customFormat="1" ht="12" customHeight="1">
      <c r="A7" s="66" t="s">
        <v>14</v>
      </c>
      <c r="B7" s="67" t="s">
        <v>70</v>
      </c>
      <c r="C7" s="68">
        <v>1839</v>
      </c>
      <c r="D7" s="68">
        <v>506</v>
      </c>
      <c r="E7" s="69">
        <f t="shared" si="0"/>
        <v>2345</v>
      </c>
      <c r="F7" s="68">
        <v>14071</v>
      </c>
      <c r="G7" s="68">
        <v>4747</v>
      </c>
      <c r="H7" s="69">
        <f t="shared" si="1"/>
        <v>18818</v>
      </c>
      <c r="I7" s="78">
        <f>+E7/$E$93*100</f>
        <v>8.2562515139395096E-2</v>
      </c>
      <c r="J7" s="78">
        <f t="shared" si="2"/>
        <v>25.877289781505187</v>
      </c>
      <c r="K7" s="78">
        <f>+H7/$H$93*100</f>
        <v>7.7950646114671049E-2</v>
      </c>
      <c r="L7" s="78">
        <f t="shared" si="3"/>
        <v>8.0247334754797439</v>
      </c>
      <c r="M7" s="70">
        <f t="shared" si="4"/>
        <v>2345</v>
      </c>
      <c r="N7" s="63">
        <v>9062</v>
      </c>
      <c r="O7" s="117"/>
      <c r="P7" s="118"/>
      <c r="Q7" s="118"/>
    </row>
    <row r="8" spans="1:30" s="63" customFormat="1" ht="12" customHeight="1">
      <c r="A8" s="66" t="s">
        <v>16</v>
      </c>
      <c r="B8" s="67" t="s">
        <v>71</v>
      </c>
      <c r="C8" s="68">
        <v>17790</v>
      </c>
      <c r="D8" s="68">
        <v>145</v>
      </c>
      <c r="E8" s="69">
        <f t="shared" si="0"/>
        <v>17935</v>
      </c>
      <c r="F8" s="68">
        <v>129519</v>
      </c>
      <c r="G8" s="68">
        <v>1382</v>
      </c>
      <c r="H8" s="69">
        <f t="shared" si="1"/>
        <v>130901</v>
      </c>
      <c r="I8" s="78">
        <f>+E8/$E$93*100</f>
        <v>0.63145360726014976</v>
      </c>
      <c r="J8" s="78">
        <f t="shared" si="2"/>
        <v>47.704543036493249</v>
      </c>
      <c r="K8" s="78">
        <f>+H8/$H$93*100</f>
        <v>0.54223708826955863</v>
      </c>
      <c r="L8" s="78">
        <f t="shared" si="3"/>
        <v>7.2986339559520488</v>
      </c>
      <c r="M8" s="70">
        <f t="shared" si="4"/>
        <v>17935</v>
      </c>
      <c r="N8" s="63">
        <v>37596</v>
      </c>
      <c r="O8" s="117"/>
      <c r="P8" s="118"/>
      <c r="Q8" s="118"/>
    </row>
    <row r="9" spans="1:30" s="63" customFormat="1" ht="12" customHeight="1">
      <c r="A9" s="66" t="s">
        <v>17</v>
      </c>
      <c r="B9" s="67" t="s">
        <v>72</v>
      </c>
      <c r="C9" s="68">
        <v>991</v>
      </c>
      <c r="D9" s="68">
        <v>115</v>
      </c>
      <c r="E9" s="69">
        <f t="shared" si="0"/>
        <v>1106</v>
      </c>
      <c r="F9" s="68">
        <v>7167</v>
      </c>
      <c r="G9" s="68">
        <v>825</v>
      </c>
      <c r="H9" s="69">
        <f t="shared" si="1"/>
        <v>7992</v>
      </c>
      <c r="I9" s="78">
        <f>+E9/$E$93*100</f>
        <v>3.8939932513505748E-2</v>
      </c>
      <c r="J9" s="78">
        <f t="shared" si="2"/>
        <v>48.003472222222221</v>
      </c>
      <c r="K9" s="78">
        <f>+H9/$H$93*100</f>
        <v>3.3105620350114308E-2</v>
      </c>
      <c r="L9" s="78">
        <f t="shared" si="3"/>
        <v>7.2260397830018084</v>
      </c>
      <c r="M9" s="70">
        <f t="shared" si="4"/>
        <v>1106</v>
      </c>
      <c r="N9" s="63">
        <v>2304</v>
      </c>
      <c r="O9" s="117"/>
      <c r="P9" s="118"/>
      <c r="Q9" s="118"/>
    </row>
    <row r="10" spans="1:30" s="63" customFormat="1" ht="12" customHeight="1">
      <c r="A10" s="66" t="s">
        <v>18</v>
      </c>
      <c r="B10" s="67" t="s">
        <v>73</v>
      </c>
      <c r="C10" s="68">
        <v>8231</v>
      </c>
      <c r="D10" s="68">
        <v>261</v>
      </c>
      <c r="E10" s="69">
        <f t="shared" si="0"/>
        <v>8492</v>
      </c>
      <c r="F10" s="68">
        <v>59142</v>
      </c>
      <c r="G10" s="68">
        <v>2477</v>
      </c>
      <c r="H10" s="69">
        <f t="shared" si="1"/>
        <v>61619</v>
      </c>
      <c r="I10" s="78">
        <f>+E10/$E$93*100</f>
        <v>0.29898544928091397</v>
      </c>
      <c r="J10" s="78">
        <f t="shared" si="2"/>
        <v>30.606213508253443</v>
      </c>
      <c r="K10" s="78">
        <f>+H10/$H$93*100</f>
        <v>0.25524714969390555</v>
      </c>
      <c r="L10" s="78">
        <f t="shared" si="3"/>
        <v>7.2561234102684882</v>
      </c>
      <c r="M10" s="70">
        <f t="shared" si="4"/>
        <v>8492</v>
      </c>
      <c r="N10" s="63">
        <v>27746</v>
      </c>
      <c r="O10" s="117"/>
      <c r="P10" s="118"/>
      <c r="Q10" s="118"/>
    </row>
    <row r="11" spans="1:30" s="63" customFormat="1" ht="12" customHeight="1">
      <c r="A11" s="66" t="s">
        <v>19</v>
      </c>
      <c r="B11" s="67" t="s">
        <v>74</v>
      </c>
      <c r="C11" s="68">
        <v>14199</v>
      </c>
      <c r="D11" s="68">
        <v>672</v>
      </c>
      <c r="E11" s="69">
        <f t="shared" si="0"/>
        <v>14871</v>
      </c>
      <c r="F11" s="68">
        <v>125564</v>
      </c>
      <c r="G11" s="68">
        <v>5405</v>
      </c>
      <c r="H11" s="69">
        <f t="shared" si="1"/>
        <v>130969</v>
      </c>
      <c r="I11" s="78">
        <f>+E11/$E$93*100</f>
        <v>0.52357661519741772</v>
      </c>
      <c r="J11" s="78">
        <f t="shared" si="2"/>
        <v>22.814930731348092</v>
      </c>
      <c r="K11" s="78">
        <f>+H11/$H$93*100</f>
        <v>0.54251876772198704</v>
      </c>
      <c r="L11" s="78">
        <f t="shared" si="3"/>
        <v>8.8070069262322637</v>
      </c>
      <c r="M11" s="70">
        <f t="shared" si="4"/>
        <v>14871</v>
      </c>
      <c r="N11" s="63">
        <v>65181</v>
      </c>
      <c r="O11" s="117"/>
      <c r="P11" s="118"/>
      <c r="Q11" s="118"/>
    </row>
    <row r="12" spans="1:30" s="63" customFormat="1" ht="12" customHeight="1">
      <c r="A12" s="66" t="s">
        <v>20</v>
      </c>
      <c r="B12" s="67" t="s">
        <v>75</v>
      </c>
      <c r="C12" s="68">
        <v>1335</v>
      </c>
      <c r="D12" s="68">
        <v>144</v>
      </c>
      <c r="E12" s="69">
        <f t="shared" si="0"/>
        <v>1479</v>
      </c>
      <c r="F12" s="68">
        <v>11202</v>
      </c>
      <c r="G12" s="68">
        <v>1455</v>
      </c>
      <c r="H12" s="69">
        <f t="shared" si="1"/>
        <v>12657</v>
      </c>
      <c r="I12" s="78">
        <f>+E12/$E$93*100</f>
        <v>5.2072477565528935E-2</v>
      </c>
      <c r="J12" s="78">
        <f t="shared" si="2"/>
        <v>18.881654538490999</v>
      </c>
      <c r="K12" s="78">
        <f>+H12/$H$93*100</f>
        <v>5.2429659255680272E-2</v>
      </c>
      <c r="L12" s="78">
        <f t="shared" si="3"/>
        <v>8.5578093306288032</v>
      </c>
      <c r="M12" s="70">
        <f t="shared" si="4"/>
        <v>1479</v>
      </c>
      <c r="N12" s="63">
        <v>7833</v>
      </c>
      <c r="O12" s="117"/>
      <c r="P12" s="118"/>
      <c r="Q12" s="118"/>
    </row>
    <row r="13" spans="1:30" s="63" customFormat="1" ht="12" customHeight="1">
      <c r="A13" s="66">
        <v>10</v>
      </c>
      <c r="B13" s="67" t="s">
        <v>76</v>
      </c>
      <c r="C13" s="68">
        <v>76104</v>
      </c>
      <c r="D13" s="68">
        <v>52631</v>
      </c>
      <c r="E13" s="69">
        <f t="shared" si="0"/>
        <v>128735</v>
      </c>
      <c r="F13" s="68">
        <v>642022</v>
      </c>
      <c r="G13" s="68">
        <v>351844</v>
      </c>
      <c r="H13" s="69">
        <f t="shared" si="1"/>
        <v>993866</v>
      </c>
      <c r="I13" s="78">
        <f>+E13/$E$93*100</f>
        <v>4.5324884377270909</v>
      </c>
      <c r="J13" s="78">
        <f t="shared" si="2"/>
        <v>28.860208400588256</v>
      </c>
      <c r="K13" s="78">
        <f>+H13/$H$93*100</f>
        <v>4.1169357451059438</v>
      </c>
      <c r="L13" s="78">
        <f t="shared" si="3"/>
        <v>7.7202470190701833</v>
      </c>
      <c r="M13" s="70">
        <f t="shared" si="4"/>
        <v>128735</v>
      </c>
      <c r="N13" s="63">
        <v>446064</v>
      </c>
      <c r="O13" s="117"/>
      <c r="P13" s="118"/>
      <c r="Q13" s="118"/>
    </row>
    <row r="14" spans="1:30" s="63" customFormat="1" ht="12" customHeight="1">
      <c r="A14" s="66">
        <v>11</v>
      </c>
      <c r="B14" s="67" t="s">
        <v>77</v>
      </c>
      <c r="C14" s="68">
        <v>4235</v>
      </c>
      <c r="D14" s="68">
        <v>673</v>
      </c>
      <c r="E14" s="69">
        <f t="shared" si="0"/>
        <v>4908</v>
      </c>
      <c r="F14" s="68">
        <v>35481</v>
      </c>
      <c r="G14" s="68">
        <v>5180</v>
      </c>
      <c r="H14" s="69">
        <f t="shared" si="1"/>
        <v>40661</v>
      </c>
      <c r="I14" s="78">
        <f>+E14/$E$93*100</f>
        <v>0.1728003515156295</v>
      </c>
      <c r="J14" s="78">
        <f t="shared" si="2"/>
        <v>31.413210445468508</v>
      </c>
      <c r="K14" s="78">
        <f>+H14/$H$93*100</f>
        <v>0.16843188551751723</v>
      </c>
      <c r="L14" s="78">
        <f t="shared" si="3"/>
        <v>8.2846373268133657</v>
      </c>
      <c r="M14" s="70">
        <f t="shared" si="4"/>
        <v>4908</v>
      </c>
      <c r="N14" s="63">
        <v>15624</v>
      </c>
      <c r="O14" s="117"/>
      <c r="P14" s="118"/>
      <c r="Q14" s="118"/>
    </row>
    <row r="15" spans="1:30" s="63" customFormat="1" ht="12" customHeight="1">
      <c r="A15" s="66">
        <v>12</v>
      </c>
      <c r="B15" s="67" t="s">
        <v>78</v>
      </c>
      <c r="C15" s="68">
        <v>1277</v>
      </c>
      <c r="D15" s="68">
        <v>158</v>
      </c>
      <c r="E15" s="69">
        <f t="shared" si="0"/>
        <v>1435</v>
      </c>
      <c r="F15" s="68">
        <v>9754</v>
      </c>
      <c r="G15" s="68">
        <v>1413</v>
      </c>
      <c r="H15" s="69">
        <f t="shared" si="1"/>
        <v>11167</v>
      </c>
      <c r="I15" s="78">
        <f>+E15/$E$93*100</f>
        <v>5.052333015992834E-2</v>
      </c>
      <c r="J15" s="78">
        <f t="shared" si="2"/>
        <v>33.056899331951165</v>
      </c>
      <c r="K15" s="78">
        <f>+H15/$H$93*100</f>
        <v>4.6257565371587393E-2</v>
      </c>
      <c r="L15" s="78">
        <f t="shared" si="3"/>
        <v>7.7818815331010454</v>
      </c>
      <c r="M15" s="70">
        <f t="shared" si="4"/>
        <v>1435</v>
      </c>
      <c r="N15" s="63">
        <v>4341</v>
      </c>
      <c r="O15" s="117"/>
      <c r="P15" s="118"/>
      <c r="Q15" s="118"/>
    </row>
    <row r="16" spans="1:30" s="63" customFormat="1" ht="12" customHeight="1">
      <c r="A16" s="66">
        <v>13</v>
      </c>
      <c r="B16" s="67" t="s">
        <v>79</v>
      </c>
      <c r="C16" s="68">
        <v>88591</v>
      </c>
      <c r="D16" s="68">
        <v>51278</v>
      </c>
      <c r="E16" s="69">
        <f t="shared" si="0"/>
        <v>139869</v>
      </c>
      <c r="F16" s="68">
        <v>666872</v>
      </c>
      <c r="G16" s="68">
        <v>342246</v>
      </c>
      <c r="H16" s="69">
        <f t="shared" si="1"/>
        <v>1009118</v>
      </c>
      <c r="I16" s="78">
        <f>+E16/$E$93*100</f>
        <v>4.9244931471352036</v>
      </c>
      <c r="J16" s="78">
        <f t="shared" si="2"/>
        <v>33.131280112562358</v>
      </c>
      <c r="K16" s="78">
        <f>+H16/$H$93*100</f>
        <v>4.1801147893476784</v>
      </c>
      <c r="L16" s="78">
        <f t="shared" si="3"/>
        <v>7.2147366464334484</v>
      </c>
      <c r="M16" s="70">
        <f t="shared" si="4"/>
        <v>139869</v>
      </c>
      <c r="N16" s="63">
        <v>422166</v>
      </c>
      <c r="O16" s="117"/>
      <c r="P16" s="118"/>
      <c r="Q16" s="118"/>
    </row>
    <row r="17" spans="1:17" s="63" customFormat="1" ht="12" customHeight="1">
      <c r="A17" s="66">
        <v>14</v>
      </c>
      <c r="B17" s="67" t="s">
        <v>80</v>
      </c>
      <c r="C17" s="68">
        <v>36321</v>
      </c>
      <c r="D17" s="68">
        <v>70559</v>
      </c>
      <c r="E17" s="69">
        <f t="shared" si="0"/>
        <v>106880</v>
      </c>
      <c r="F17" s="68">
        <v>359230</v>
      </c>
      <c r="G17" s="68">
        <v>535874</v>
      </c>
      <c r="H17" s="69">
        <f t="shared" si="1"/>
        <v>895104</v>
      </c>
      <c r="I17" s="78">
        <f>+E17/$E$93*100</f>
        <v>3.7630198797861611</v>
      </c>
      <c r="J17" s="78">
        <f t="shared" si="2"/>
        <v>21.637729981860584</v>
      </c>
      <c r="K17" s="78">
        <f>+H17/$H$93*100</f>
        <v>3.7078294792128021</v>
      </c>
      <c r="L17" s="78">
        <f t="shared" si="3"/>
        <v>8.3748502994011975</v>
      </c>
      <c r="M17" s="70">
        <f t="shared" si="4"/>
        <v>106880</v>
      </c>
      <c r="N17" s="63">
        <v>493952</v>
      </c>
      <c r="O17" s="117"/>
      <c r="P17" s="118"/>
      <c r="Q17" s="118"/>
    </row>
    <row r="18" spans="1:17" s="63" customFormat="1" ht="12" customHeight="1">
      <c r="A18" s="66">
        <v>15</v>
      </c>
      <c r="B18" s="67" t="s">
        <v>81</v>
      </c>
      <c r="C18" s="68">
        <v>6896</v>
      </c>
      <c r="D18" s="68">
        <v>2613</v>
      </c>
      <c r="E18" s="69">
        <f t="shared" si="0"/>
        <v>9509</v>
      </c>
      <c r="F18" s="68">
        <v>73654</v>
      </c>
      <c r="G18" s="68">
        <v>22940</v>
      </c>
      <c r="H18" s="69">
        <f t="shared" si="1"/>
        <v>96594</v>
      </c>
      <c r="I18" s="78">
        <f>+E18/$E$93*100</f>
        <v>0.33479187908763669</v>
      </c>
      <c r="J18" s="78">
        <f t="shared" si="2"/>
        <v>15.399190283400809</v>
      </c>
      <c r="K18" s="78">
        <f>+H18/$H$93*100</f>
        <v>0.40012566217454215</v>
      </c>
      <c r="L18" s="78">
        <f t="shared" si="3"/>
        <v>10.158165948049216</v>
      </c>
      <c r="M18" s="70">
        <f t="shared" si="4"/>
        <v>9509</v>
      </c>
      <c r="N18" s="63">
        <v>61750</v>
      </c>
      <c r="O18" s="117"/>
      <c r="P18" s="118"/>
      <c r="Q18" s="118"/>
    </row>
    <row r="19" spans="1:17" s="63" customFormat="1" ht="12" customHeight="1">
      <c r="A19" s="66">
        <v>16</v>
      </c>
      <c r="B19" s="67" t="s">
        <v>82</v>
      </c>
      <c r="C19" s="68">
        <v>15628</v>
      </c>
      <c r="D19" s="68">
        <v>2157</v>
      </c>
      <c r="E19" s="69">
        <f t="shared" si="0"/>
        <v>17785</v>
      </c>
      <c r="F19" s="68">
        <v>139672</v>
      </c>
      <c r="G19" s="68">
        <v>16183</v>
      </c>
      <c r="H19" s="69">
        <f t="shared" si="1"/>
        <v>155855</v>
      </c>
      <c r="I19" s="78">
        <f>+E19/$E$93*100</f>
        <v>0.626172422922875</v>
      </c>
      <c r="J19" s="78">
        <f t="shared" si="2"/>
        <v>27.183382753033964</v>
      </c>
      <c r="K19" s="78">
        <f>+H19/$H$93*100</f>
        <v>0.64560516262100409</v>
      </c>
      <c r="L19" s="78">
        <f t="shared" si="3"/>
        <v>8.7632836660106825</v>
      </c>
      <c r="M19" s="70">
        <f t="shared" si="4"/>
        <v>17785</v>
      </c>
      <c r="N19" s="63">
        <v>65426</v>
      </c>
      <c r="O19" s="117"/>
      <c r="P19" s="118"/>
      <c r="Q19" s="118"/>
    </row>
    <row r="20" spans="1:17" s="63" customFormat="1" ht="12" customHeight="1">
      <c r="A20" s="66">
        <v>17</v>
      </c>
      <c r="B20" s="67" t="s">
        <v>83</v>
      </c>
      <c r="C20" s="68">
        <v>14748</v>
      </c>
      <c r="D20" s="68">
        <v>2816</v>
      </c>
      <c r="E20" s="69">
        <f t="shared" si="0"/>
        <v>17564</v>
      </c>
      <c r="F20" s="68">
        <v>111643</v>
      </c>
      <c r="G20" s="68">
        <v>20895</v>
      </c>
      <c r="H20" s="69">
        <f t="shared" si="1"/>
        <v>132538</v>
      </c>
      <c r="I20" s="78">
        <f>+E20/$E$93*100</f>
        <v>0.61839147799929028</v>
      </c>
      <c r="J20" s="78">
        <f t="shared" si="2"/>
        <v>31.822299525310722</v>
      </c>
      <c r="K20" s="78">
        <f>+H20/$H$93*100</f>
        <v>0.54901810685228347</v>
      </c>
      <c r="L20" s="78">
        <f t="shared" si="3"/>
        <v>7.5460031883397862</v>
      </c>
      <c r="M20" s="70">
        <f t="shared" si="4"/>
        <v>17564</v>
      </c>
      <c r="N20" s="63">
        <v>55194</v>
      </c>
      <c r="O20" s="117"/>
      <c r="P20" s="118"/>
      <c r="Q20" s="118"/>
    </row>
    <row r="21" spans="1:17" s="63" customFormat="1" ht="12" customHeight="1">
      <c r="A21" s="66">
        <v>18</v>
      </c>
      <c r="B21" s="67" t="s">
        <v>84</v>
      </c>
      <c r="C21" s="68">
        <v>7048</v>
      </c>
      <c r="D21" s="68">
        <v>2105</v>
      </c>
      <c r="E21" s="69">
        <f t="shared" si="0"/>
        <v>9153</v>
      </c>
      <c r="F21" s="68">
        <v>65823</v>
      </c>
      <c r="G21" s="68">
        <v>18294</v>
      </c>
      <c r="H21" s="69">
        <f t="shared" si="1"/>
        <v>84117</v>
      </c>
      <c r="I21" s="78">
        <f>+E21/$E$93*100</f>
        <v>0.32225786826050462</v>
      </c>
      <c r="J21" s="78">
        <f t="shared" si="2"/>
        <v>17.196806012212306</v>
      </c>
      <c r="K21" s="78">
        <f>+H21/$H$93*100</f>
        <v>0.34844162499881942</v>
      </c>
      <c r="L21" s="78">
        <f t="shared" si="3"/>
        <v>9.1901016060308098</v>
      </c>
      <c r="M21" s="70">
        <f t="shared" si="4"/>
        <v>9153</v>
      </c>
      <c r="N21" s="63">
        <v>53225</v>
      </c>
      <c r="O21" s="117"/>
      <c r="P21" s="118"/>
      <c r="Q21" s="118"/>
    </row>
    <row r="22" spans="1:17" s="63" customFormat="1" ht="12" customHeight="1">
      <c r="A22" s="66">
        <v>19</v>
      </c>
      <c r="B22" s="67" t="s">
        <v>85</v>
      </c>
      <c r="C22" s="68">
        <v>2475</v>
      </c>
      <c r="D22" s="68">
        <v>291</v>
      </c>
      <c r="E22" s="69">
        <f t="shared" si="0"/>
        <v>2766</v>
      </c>
      <c r="F22" s="68">
        <v>24330</v>
      </c>
      <c r="G22" s="68">
        <v>2423</v>
      </c>
      <c r="H22" s="69">
        <f t="shared" si="1"/>
        <v>26753</v>
      </c>
      <c r="I22" s="78">
        <f>+E22/$E$93*100</f>
        <v>9.7385039179346197E-2</v>
      </c>
      <c r="J22" s="78">
        <f t="shared" si="2"/>
        <v>32.088167053364266</v>
      </c>
      <c r="K22" s="78">
        <f>+H22/$H$93*100</f>
        <v>0.11082015280613212</v>
      </c>
      <c r="L22" s="78">
        <f t="shared" si="3"/>
        <v>9.6720896601590738</v>
      </c>
      <c r="M22" s="70">
        <f t="shared" si="4"/>
        <v>2766</v>
      </c>
      <c r="N22" s="63">
        <v>8620</v>
      </c>
      <c r="O22" s="117"/>
      <c r="P22" s="118"/>
      <c r="Q22" s="118"/>
    </row>
    <row r="23" spans="1:17" s="63" customFormat="1" ht="13.4" customHeight="1">
      <c r="A23" s="66">
        <v>20</v>
      </c>
      <c r="B23" s="67" t="s">
        <v>86</v>
      </c>
      <c r="C23" s="68">
        <v>18596</v>
      </c>
      <c r="D23" s="68">
        <v>4950</v>
      </c>
      <c r="E23" s="69">
        <f t="shared" si="0"/>
        <v>23546</v>
      </c>
      <c r="F23" s="68">
        <v>153048</v>
      </c>
      <c r="G23" s="68">
        <v>35830</v>
      </c>
      <c r="H23" s="69">
        <f t="shared" si="1"/>
        <v>188878</v>
      </c>
      <c r="I23" s="78">
        <f>+E23/$E$93*100</f>
        <v>0.82900510936980676</v>
      </c>
      <c r="J23" s="78">
        <f t="shared" si="2"/>
        <v>29.657152933471043</v>
      </c>
      <c r="K23" s="78">
        <f>+H23/$H$93*100</f>
        <v>0.78239781787899021</v>
      </c>
      <c r="L23" s="78">
        <f t="shared" si="3"/>
        <v>8.0216597298904269</v>
      </c>
      <c r="M23" s="70">
        <f t="shared" si="4"/>
        <v>23546</v>
      </c>
      <c r="N23" s="63">
        <v>79394</v>
      </c>
      <c r="O23" s="117"/>
      <c r="P23" s="118"/>
      <c r="Q23" s="118"/>
    </row>
    <row r="24" spans="1:17" s="63" customFormat="1" ht="13.4" customHeight="1">
      <c r="A24" s="66">
        <v>21</v>
      </c>
      <c r="B24" s="67" t="s">
        <v>87</v>
      </c>
      <c r="C24" s="68">
        <v>4368</v>
      </c>
      <c r="D24" s="68">
        <v>3126</v>
      </c>
      <c r="E24" s="69">
        <f t="shared" si="0"/>
        <v>7494</v>
      </c>
      <c r="F24" s="68">
        <v>31099</v>
      </c>
      <c r="G24" s="68">
        <v>19874</v>
      </c>
      <c r="H24" s="69">
        <f t="shared" si="1"/>
        <v>50973</v>
      </c>
      <c r="I24" s="78">
        <f>+E24/$E$93*100</f>
        <v>0.26384796949024603</v>
      </c>
      <c r="J24" s="78">
        <f t="shared" si="2"/>
        <v>33.099244733006493</v>
      </c>
      <c r="K24" s="78">
        <f>+H24/$H$93*100</f>
        <v>0.21114774600930636</v>
      </c>
      <c r="L24" s="78">
        <f t="shared" si="3"/>
        <v>6.801841473178543</v>
      </c>
      <c r="M24" s="70">
        <f t="shared" si="4"/>
        <v>7494</v>
      </c>
      <c r="N24" s="63">
        <v>22641</v>
      </c>
      <c r="O24" s="117"/>
      <c r="P24" s="118"/>
      <c r="Q24" s="118"/>
    </row>
    <row r="25" spans="1:17" s="63" customFormat="1" ht="13.4" customHeight="1">
      <c r="A25" s="66">
        <v>22</v>
      </c>
      <c r="B25" s="67" t="s">
        <v>88</v>
      </c>
      <c r="C25" s="68">
        <v>54879</v>
      </c>
      <c r="D25" s="68">
        <v>15554</v>
      </c>
      <c r="E25" s="69">
        <f t="shared" si="0"/>
        <v>70433</v>
      </c>
      <c r="F25" s="68">
        <v>445808</v>
      </c>
      <c r="G25" s="68">
        <v>105525</v>
      </c>
      <c r="H25" s="69">
        <f t="shared" si="1"/>
        <v>551333</v>
      </c>
      <c r="I25" s="78">
        <f>+E25/$E$93*100</f>
        <v>2.4797977095151453</v>
      </c>
      <c r="J25" s="78">
        <f t="shared" si="2"/>
        <v>33.78616279794884</v>
      </c>
      <c r="K25" s="78">
        <f>+H25/$H$93*100</f>
        <v>2.2838114344956919</v>
      </c>
      <c r="L25" s="78">
        <f t="shared" si="3"/>
        <v>7.8277653940624425</v>
      </c>
      <c r="M25" s="70">
        <f t="shared" si="4"/>
        <v>70433</v>
      </c>
      <c r="N25" s="63">
        <v>208467</v>
      </c>
      <c r="O25" s="117"/>
      <c r="P25" s="118"/>
      <c r="Q25" s="118"/>
    </row>
    <row r="26" spans="1:17" s="63" customFormat="1" ht="13.4" customHeight="1">
      <c r="A26" s="66">
        <v>23</v>
      </c>
      <c r="B26" s="67" t="s">
        <v>89</v>
      </c>
      <c r="C26" s="68">
        <v>67929</v>
      </c>
      <c r="D26" s="68">
        <v>10882</v>
      </c>
      <c r="E26" s="69">
        <f t="shared" si="0"/>
        <v>78811</v>
      </c>
      <c r="F26" s="68">
        <v>523207</v>
      </c>
      <c r="G26" s="68">
        <v>74218</v>
      </c>
      <c r="H26" s="69">
        <f t="shared" si="1"/>
        <v>597425</v>
      </c>
      <c r="I26" s="78">
        <f>+E26/$E$93*100</f>
        <v>2.7747694586997302</v>
      </c>
      <c r="J26" s="78">
        <f t="shared" si="2"/>
        <v>34.512642651322068</v>
      </c>
      <c r="K26" s="78">
        <f>+H26/$H$93*100</f>
        <v>2.474740395103483</v>
      </c>
      <c r="L26" s="78">
        <f t="shared" si="3"/>
        <v>7.5804773445331239</v>
      </c>
      <c r="M26" s="70">
        <f t="shared" si="4"/>
        <v>78811</v>
      </c>
      <c r="N26" s="63">
        <v>228354</v>
      </c>
      <c r="O26" s="117"/>
      <c r="P26" s="118"/>
      <c r="Q26" s="118"/>
    </row>
    <row r="27" spans="1:17" s="63" customFormat="1" ht="13.4" customHeight="1">
      <c r="A27" s="66">
        <v>24</v>
      </c>
      <c r="B27" s="67" t="s">
        <v>90</v>
      </c>
      <c r="C27" s="68">
        <v>61005</v>
      </c>
      <c r="D27" s="68">
        <v>2969</v>
      </c>
      <c r="E27" s="69">
        <f t="shared" si="0"/>
        <v>63974</v>
      </c>
      <c r="F27" s="68">
        <v>453181</v>
      </c>
      <c r="G27" s="68">
        <v>23546</v>
      </c>
      <c r="H27" s="69">
        <f t="shared" si="1"/>
        <v>476727</v>
      </c>
      <c r="I27" s="78">
        <f>+E27/$E$93*100</f>
        <v>2.2523899119520947</v>
      </c>
      <c r="J27" s="78">
        <f t="shared" si="2"/>
        <v>38.060731538992407</v>
      </c>
      <c r="K27" s="78">
        <f>+H27/$H$93*100</f>
        <v>1.9747676517328505</v>
      </c>
      <c r="L27" s="78">
        <f t="shared" si="3"/>
        <v>7.4518867039734893</v>
      </c>
      <c r="M27" s="70">
        <f t="shared" si="4"/>
        <v>63974</v>
      </c>
      <c r="N27" s="63">
        <v>168084</v>
      </c>
      <c r="O27" s="117"/>
      <c r="P27" s="118"/>
      <c r="Q27" s="118"/>
    </row>
    <row r="28" spans="1:17" s="63" customFormat="1" ht="13.4" customHeight="1">
      <c r="A28" s="66">
        <v>25</v>
      </c>
      <c r="B28" s="67" t="s">
        <v>91</v>
      </c>
      <c r="C28" s="68">
        <v>99126</v>
      </c>
      <c r="D28" s="68">
        <v>16491</v>
      </c>
      <c r="E28" s="69">
        <f t="shared" si="0"/>
        <v>115617</v>
      </c>
      <c r="F28" s="68">
        <v>800011</v>
      </c>
      <c r="G28" s="68">
        <v>123370</v>
      </c>
      <c r="H28" s="69">
        <f t="shared" si="1"/>
        <v>923381</v>
      </c>
      <c r="I28" s="78">
        <f>+E28/$E$93*100</f>
        <v>4.070631263484624</v>
      </c>
      <c r="J28" s="78">
        <f t="shared" si="2"/>
        <v>30.459111493989425</v>
      </c>
      <c r="K28" s="78">
        <f>+H28/$H$93*100</f>
        <v>3.824962565629241</v>
      </c>
      <c r="L28" s="78">
        <f t="shared" si="3"/>
        <v>7.9865504207858704</v>
      </c>
      <c r="M28" s="70">
        <f t="shared" si="4"/>
        <v>115617</v>
      </c>
      <c r="N28" s="63">
        <v>379581</v>
      </c>
      <c r="O28" s="117"/>
      <c r="P28" s="118"/>
      <c r="Q28" s="118"/>
    </row>
    <row r="29" spans="1:17" s="63" customFormat="1" ht="13.4" customHeight="1">
      <c r="A29" s="66">
        <v>26</v>
      </c>
      <c r="B29" s="67" t="s">
        <v>92</v>
      </c>
      <c r="C29" s="68">
        <v>5536</v>
      </c>
      <c r="D29" s="68">
        <v>5628</v>
      </c>
      <c r="E29" s="69">
        <f t="shared" si="0"/>
        <v>11164</v>
      </c>
      <c r="F29" s="68">
        <v>46645</v>
      </c>
      <c r="G29" s="68">
        <v>37470</v>
      </c>
      <c r="H29" s="69">
        <f t="shared" si="1"/>
        <v>84115</v>
      </c>
      <c r="I29" s="78">
        <f>+E29/$E$93*100</f>
        <v>0.39306094627556798</v>
      </c>
      <c r="J29" s="78">
        <f t="shared" si="2"/>
        <v>31.959235085308602</v>
      </c>
      <c r="K29" s="78">
        <f>+H29/$H$93*100</f>
        <v>0.34843334030904216</v>
      </c>
      <c r="L29" s="78">
        <f t="shared" si="3"/>
        <v>7.5344858473665353</v>
      </c>
      <c r="M29" s="70">
        <f t="shared" si="4"/>
        <v>11164</v>
      </c>
      <c r="N29" s="63">
        <v>34932</v>
      </c>
      <c r="O29" s="117"/>
      <c r="P29" s="118"/>
      <c r="Q29" s="118"/>
    </row>
    <row r="30" spans="1:17" s="63" customFormat="1" ht="13.4" customHeight="1">
      <c r="A30" s="66">
        <v>27</v>
      </c>
      <c r="B30" s="67" t="s">
        <v>93</v>
      </c>
      <c r="C30" s="68">
        <v>37567</v>
      </c>
      <c r="D30" s="68">
        <v>13612</v>
      </c>
      <c r="E30" s="69">
        <f t="shared" si="0"/>
        <v>51179</v>
      </c>
      <c r="F30" s="68">
        <v>282011</v>
      </c>
      <c r="G30" s="68">
        <v>88871</v>
      </c>
      <c r="H30" s="69">
        <f t="shared" si="1"/>
        <v>370882</v>
      </c>
      <c r="I30" s="78">
        <f>+E30/$E$93*100</f>
        <v>1.8019048879825594</v>
      </c>
      <c r="J30" s="78">
        <f t="shared" si="2"/>
        <v>35.227835903083701</v>
      </c>
      <c r="K30" s="78">
        <f>+H30/$H$93*100</f>
        <v>1.5363211569933799</v>
      </c>
      <c r="L30" s="78">
        <f t="shared" si="3"/>
        <v>7.2467613669669202</v>
      </c>
      <c r="M30" s="70">
        <f t="shared" si="4"/>
        <v>51179</v>
      </c>
      <c r="N30" s="63">
        <v>145280</v>
      </c>
      <c r="O30" s="117"/>
      <c r="P30" s="118"/>
      <c r="Q30" s="118"/>
    </row>
    <row r="31" spans="1:17" s="63" customFormat="1" ht="13.4" customHeight="1">
      <c r="A31" s="66">
        <v>28</v>
      </c>
      <c r="B31" s="67" t="s">
        <v>94</v>
      </c>
      <c r="C31" s="68">
        <v>40784</v>
      </c>
      <c r="D31" s="68">
        <v>5675</v>
      </c>
      <c r="E31" s="69">
        <f t="shared" si="0"/>
        <v>46459</v>
      </c>
      <c r="F31" s="68">
        <v>328631</v>
      </c>
      <c r="G31" s="68">
        <v>45940</v>
      </c>
      <c r="H31" s="69">
        <f t="shared" si="1"/>
        <v>374571</v>
      </c>
      <c r="I31" s="78">
        <f>+E31/$E$93*100</f>
        <v>1.6357236208363144</v>
      </c>
      <c r="J31" s="78">
        <f t="shared" si="2"/>
        <v>29.67431640936875</v>
      </c>
      <c r="K31" s="78">
        <f>+H31/$H$93*100</f>
        <v>1.5516022672876206</v>
      </c>
      <c r="L31" s="78">
        <f t="shared" si="3"/>
        <v>8.0623991045868397</v>
      </c>
      <c r="M31" s="70">
        <f t="shared" si="4"/>
        <v>46459</v>
      </c>
      <c r="N31" s="63">
        <v>156563</v>
      </c>
      <c r="O31" s="117"/>
      <c r="P31" s="118"/>
      <c r="Q31" s="118"/>
    </row>
    <row r="32" spans="1:17" s="63" customFormat="1" ht="13.4" customHeight="1">
      <c r="A32" s="66">
        <v>29</v>
      </c>
      <c r="B32" s="67" t="s">
        <v>95</v>
      </c>
      <c r="C32" s="68">
        <v>77246</v>
      </c>
      <c r="D32" s="68">
        <v>20480</v>
      </c>
      <c r="E32" s="69">
        <f t="shared" si="0"/>
        <v>97726</v>
      </c>
      <c r="F32" s="68">
        <v>568430</v>
      </c>
      <c r="G32" s="68">
        <v>134890</v>
      </c>
      <c r="H32" s="69">
        <f t="shared" si="1"/>
        <v>703320</v>
      </c>
      <c r="I32" s="78">
        <f>+E32/$E$93*100</f>
        <v>3.4407268036300751</v>
      </c>
      <c r="J32" s="78">
        <f t="shared" si="2"/>
        <v>48.29194771823191</v>
      </c>
      <c r="K32" s="78">
        <f>+H32/$H$93*100</f>
        <v>2.9133940070873865</v>
      </c>
      <c r="L32" s="78">
        <f t="shared" si="3"/>
        <v>7.1968565172011543</v>
      </c>
      <c r="M32" s="70">
        <f t="shared" si="4"/>
        <v>97726</v>
      </c>
      <c r="N32" s="63">
        <v>202365</v>
      </c>
      <c r="O32" s="117"/>
      <c r="P32" s="118"/>
      <c r="Q32" s="118"/>
    </row>
    <row r="33" spans="1:17" s="63" customFormat="1" ht="13.4" customHeight="1">
      <c r="A33" s="66">
        <v>30</v>
      </c>
      <c r="B33" s="67" t="s">
        <v>96</v>
      </c>
      <c r="C33" s="68">
        <v>16389</v>
      </c>
      <c r="D33" s="68">
        <v>1199</v>
      </c>
      <c r="E33" s="69">
        <f t="shared" si="0"/>
        <v>17588</v>
      </c>
      <c r="F33" s="68">
        <v>129464</v>
      </c>
      <c r="G33" s="68">
        <v>9775</v>
      </c>
      <c r="H33" s="69">
        <f t="shared" si="1"/>
        <v>139239</v>
      </c>
      <c r="I33" s="78">
        <f>+E33/$E$93*100</f>
        <v>0.61923646749325423</v>
      </c>
      <c r="J33" s="78">
        <f t="shared" si="2"/>
        <v>34.299309645461989</v>
      </c>
      <c r="K33" s="78">
        <f>+H33/$H$93*100</f>
        <v>0.57677595995114683</v>
      </c>
      <c r="L33" s="78">
        <f t="shared" si="3"/>
        <v>7.916704571298613</v>
      </c>
      <c r="M33" s="70">
        <f t="shared" si="4"/>
        <v>17588</v>
      </c>
      <c r="N33" s="63">
        <v>51278</v>
      </c>
      <c r="O33" s="117"/>
      <c r="P33" s="118"/>
      <c r="Q33" s="118"/>
    </row>
    <row r="34" spans="1:17" s="63" customFormat="1" ht="13.4" customHeight="1">
      <c r="A34" s="66">
        <v>31</v>
      </c>
      <c r="B34" s="67" t="s">
        <v>97</v>
      </c>
      <c r="C34" s="68">
        <v>33207</v>
      </c>
      <c r="D34" s="68">
        <v>5043</v>
      </c>
      <c r="E34" s="69">
        <f t="shared" si="0"/>
        <v>38250</v>
      </c>
      <c r="F34" s="68">
        <v>294249</v>
      </c>
      <c r="G34" s="68">
        <v>42360</v>
      </c>
      <c r="H34" s="69">
        <f t="shared" si="1"/>
        <v>336609</v>
      </c>
      <c r="I34" s="78">
        <f>+E34/$E$93*100</f>
        <v>1.3467020060050587</v>
      </c>
      <c r="J34" s="78">
        <f t="shared" si="2"/>
        <v>23.611694115904097</v>
      </c>
      <c r="K34" s="78">
        <f>+H34/$H$93*100</f>
        <v>1.3943505706245778</v>
      </c>
      <c r="L34" s="78">
        <f t="shared" si="3"/>
        <v>8.8002352941176465</v>
      </c>
      <c r="M34" s="70">
        <f t="shared" si="4"/>
        <v>38250</v>
      </c>
      <c r="N34" s="63">
        <v>161996</v>
      </c>
      <c r="O34" s="117"/>
      <c r="P34" s="118"/>
      <c r="Q34" s="118"/>
    </row>
    <row r="35" spans="1:17" s="63" customFormat="1" ht="13.4" customHeight="1">
      <c r="A35" s="66">
        <v>32</v>
      </c>
      <c r="B35" s="67" t="s">
        <v>98</v>
      </c>
      <c r="C35" s="68">
        <v>6219</v>
      </c>
      <c r="D35" s="68">
        <v>5147</v>
      </c>
      <c r="E35" s="69">
        <f t="shared" si="0"/>
        <v>11366</v>
      </c>
      <c r="F35" s="68">
        <v>62065</v>
      </c>
      <c r="G35" s="68">
        <v>34909</v>
      </c>
      <c r="H35" s="69">
        <f t="shared" si="1"/>
        <v>96974</v>
      </c>
      <c r="I35" s="78">
        <f>+E35/$E$93*100</f>
        <v>0.40017294118309799</v>
      </c>
      <c r="J35" s="78">
        <f t="shared" si="2"/>
        <v>19.670826050085669</v>
      </c>
      <c r="K35" s="78">
        <f>+H35/$H$93*100</f>
        <v>0.40169975323223028</v>
      </c>
      <c r="L35" s="78">
        <f t="shared" si="3"/>
        <v>8.5319373570297383</v>
      </c>
      <c r="M35" s="70">
        <f t="shared" si="4"/>
        <v>11366</v>
      </c>
      <c r="N35" s="63">
        <v>57781</v>
      </c>
      <c r="O35" s="117"/>
      <c r="P35" s="118"/>
      <c r="Q35" s="118"/>
    </row>
    <row r="36" spans="1:17" s="63" customFormat="1" ht="13.4" customHeight="1">
      <c r="A36" s="66">
        <v>33</v>
      </c>
      <c r="B36" s="67" t="s">
        <v>99</v>
      </c>
      <c r="C36" s="68">
        <v>26796</v>
      </c>
      <c r="D36" s="68">
        <v>3737</v>
      </c>
      <c r="E36" s="69">
        <f t="shared" si="0"/>
        <v>30533</v>
      </c>
      <c r="F36" s="68">
        <v>249801</v>
      </c>
      <c r="G36" s="68">
        <v>31880</v>
      </c>
      <c r="H36" s="69">
        <f t="shared" si="1"/>
        <v>281681</v>
      </c>
      <c r="I36" s="78">
        <f>+E36/$E$93*100</f>
        <v>1.0750026758000641</v>
      </c>
      <c r="J36" s="78">
        <f t="shared" si="2"/>
        <v>21.034176317004114</v>
      </c>
      <c r="K36" s="78">
        <f>+H36/$H$93*100</f>
        <v>1.1668198505806491</v>
      </c>
      <c r="L36" s="78">
        <f t="shared" si="3"/>
        <v>9.2254609766482165</v>
      </c>
      <c r="M36" s="70">
        <f t="shared" si="4"/>
        <v>30533</v>
      </c>
      <c r="N36" s="63">
        <v>145159</v>
      </c>
      <c r="O36" s="117"/>
      <c r="P36" s="118"/>
      <c r="Q36" s="118"/>
    </row>
    <row r="37" spans="1:17" s="63" customFormat="1" ht="13.4" customHeight="1">
      <c r="A37" s="66">
        <v>35</v>
      </c>
      <c r="B37" s="67" t="s">
        <v>100</v>
      </c>
      <c r="C37" s="68">
        <v>19286</v>
      </c>
      <c r="D37" s="68">
        <v>2953</v>
      </c>
      <c r="E37" s="69">
        <f t="shared" si="0"/>
        <v>22239</v>
      </c>
      <c r="F37" s="68">
        <v>156151</v>
      </c>
      <c r="G37" s="68">
        <v>25790</v>
      </c>
      <c r="H37" s="69">
        <f t="shared" si="1"/>
        <v>181941</v>
      </c>
      <c r="I37" s="78">
        <f>+E37/$E$93*100</f>
        <v>0.78298838984435293</v>
      </c>
      <c r="J37" s="78">
        <f t="shared" ref="J37:J68" si="5">+E37/N37*100</f>
        <v>20.993259954311174</v>
      </c>
      <c r="K37" s="78">
        <f>+H37/$H$93*100</f>
        <v>0.75366237138640468</v>
      </c>
      <c r="L37" s="78">
        <f t="shared" si="3"/>
        <v>8.1811682179954133</v>
      </c>
      <c r="M37" s="70">
        <f t="shared" si="4"/>
        <v>22239</v>
      </c>
      <c r="N37" s="63">
        <v>105934</v>
      </c>
      <c r="O37" s="117"/>
      <c r="P37" s="118"/>
      <c r="Q37" s="118"/>
    </row>
    <row r="38" spans="1:17" s="63" customFormat="1" ht="13.4" customHeight="1">
      <c r="A38" s="66">
        <v>36</v>
      </c>
      <c r="B38" s="67" t="s">
        <v>101</v>
      </c>
      <c r="C38" s="68">
        <v>3306</v>
      </c>
      <c r="D38" s="68">
        <v>600</v>
      </c>
      <c r="E38" s="69">
        <f t="shared" si="0"/>
        <v>3906</v>
      </c>
      <c r="F38" s="68">
        <v>33971</v>
      </c>
      <c r="G38" s="68">
        <v>4493</v>
      </c>
      <c r="H38" s="69">
        <f t="shared" si="1"/>
        <v>38464</v>
      </c>
      <c r="I38" s="78">
        <f>+E38/$E$93*100</f>
        <v>0.13752204014263422</v>
      </c>
      <c r="J38" s="78">
        <f t="shared" si="5"/>
        <v>26.211246812508389</v>
      </c>
      <c r="K38" s="78">
        <f>+H38/$H$93*100</f>
        <v>0.15933115379714671</v>
      </c>
      <c r="L38" s="78">
        <f t="shared" si="3"/>
        <v>9.8474142345110085</v>
      </c>
      <c r="M38" s="70">
        <f t="shared" si="4"/>
        <v>3906</v>
      </c>
      <c r="N38" s="63">
        <v>14902</v>
      </c>
      <c r="O38" s="117"/>
      <c r="P38" s="118"/>
      <c r="Q38" s="118"/>
    </row>
    <row r="39" spans="1:17" s="63" customFormat="1" ht="13.4" customHeight="1">
      <c r="A39" s="66">
        <v>37</v>
      </c>
      <c r="B39" s="67" t="s">
        <v>102</v>
      </c>
      <c r="C39" s="68">
        <v>3567</v>
      </c>
      <c r="D39" s="68">
        <v>489</v>
      </c>
      <c r="E39" s="69">
        <f t="shared" si="0"/>
        <v>4056</v>
      </c>
      <c r="F39" s="68">
        <v>30604</v>
      </c>
      <c r="G39" s="68">
        <v>3443</v>
      </c>
      <c r="H39" s="69">
        <f t="shared" si="1"/>
        <v>34047</v>
      </c>
      <c r="I39" s="78">
        <f>+E39/$E$93*100</f>
        <v>0.14280322447990898</v>
      </c>
      <c r="J39" s="78">
        <f t="shared" si="5"/>
        <v>26.508071367884451</v>
      </c>
      <c r="K39" s="78">
        <f>+H39/$H$93*100</f>
        <v>0.14103441642396669</v>
      </c>
      <c r="L39" s="78">
        <f t="shared" si="3"/>
        <v>8.3942307692307701</v>
      </c>
      <c r="M39" s="70">
        <f t="shared" si="4"/>
        <v>4056</v>
      </c>
      <c r="N39" s="63">
        <v>15301</v>
      </c>
      <c r="O39" s="117"/>
      <c r="P39" s="118"/>
      <c r="Q39" s="118"/>
    </row>
    <row r="40" spans="1:17" s="63" customFormat="1" ht="13.4" customHeight="1">
      <c r="A40" s="66">
        <v>38</v>
      </c>
      <c r="B40" s="67" t="s">
        <v>103</v>
      </c>
      <c r="C40" s="68">
        <v>28380</v>
      </c>
      <c r="D40" s="68">
        <v>2608</v>
      </c>
      <c r="E40" s="69">
        <f t="shared" si="0"/>
        <v>30988</v>
      </c>
      <c r="F40" s="68">
        <v>233552</v>
      </c>
      <c r="G40" s="68">
        <v>21766</v>
      </c>
      <c r="H40" s="69">
        <f t="shared" si="1"/>
        <v>255318</v>
      </c>
      <c r="I40" s="78">
        <f>+E40/$E$93*100</f>
        <v>1.0910222682897976</v>
      </c>
      <c r="J40" s="78">
        <f t="shared" si="5"/>
        <v>31.492189961280094</v>
      </c>
      <c r="K40" s="78">
        <f>+H40/$H$93*100</f>
        <v>1.0576152122810916</v>
      </c>
      <c r="L40" s="78">
        <f t="shared" si="3"/>
        <v>8.2392539047373177</v>
      </c>
      <c r="M40" s="70">
        <f t="shared" si="4"/>
        <v>30988</v>
      </c>
      <c r="N40" s="63">
        <v>98399</v>
      </c>
      <c r="O40" s="117"/>
      <c r="P40" s="118"/>
      <c r="Q40" s="118"/>
    </row>
    <row r="41" spans="1:17" s="63" customFormat="1" ht="13.4" customHeight="1">
      <c r="A41" s="66">
        <v>39</v>
      </c>
      <c r="B41" s="67" t="s">
        <v>104</v>
      </c>
      <c r="C41" s="68">
        <v>167</v>
      </c>
      <c r="D41" s="68">
        <v>81</v>
      </c>
      <c r="E41" s="69">
        <f t="shared" si="0"/>
        <v>248</v>
      </c>
      <c r="F41" s="68">
        <v>1438</v>
      </c>
      <c r="G41" s="68">
        <v>492</v>
      </c>
      <c r="H41" s="69">
        <f t="shared" si="1"/>
        <v>1930</v>
      </c>
      <c r="I41" s="78">
        <f>+E41/$E$93*100</f>
        <v>8.7315581042942368E-3</v>
      </c>
      <c r="J41" s="78">
        <f t="shared" si="5"/>
        <v>22.773186409550046</v>
      </c>
      <c r="K41" s="78">
        <f>+H41/$H$93*100</f>
        <v>7.994725635100175E-3</v>
      </c>
      <c r="L41" s="78">
        <f t="shared" si="3"/>
        <v>7.782258064516129</v>
      </c>
      <c r="M41" s="70">
        <f t="shared" si="4"/>
        <v>248</v>
      </c>
      <c r="N41" s="63">
        <v>1089</v>
      </c>
      <c r="O41" s="117"/>
      <c r="P41" s="118"/>
      <c r="Q41" s="118"/>
    </row>
    <row r="42" spans="1:17" s="63" customFormat="1" ht="13.4" customHeight="1">
      <c r="A42" s="66">
        <v>41</v>
      </c>
      <c r="B42" s="67" t="s">
        <v>105</v>
      </c>
      <c r="C42" s="68">
        <v>82933</v>
      </c>
      <c r="D42" s="68">
        <v>4011</v>
      </c>
      <c r="E42" s="69">
        <f t="shared" si="0"/>
        <v>86944</v>
      </c>
      <c r="F42" s="68">
        <v>942710</v>
      </c>
      <c r="G42" s="68">
        <v>37457</v>
      </c>
      <c r="H42" s="69">
        <f t="shared" si="1"/>
        <v>980167</v>
      </c>
      <c r="I42" s="78">
        <f>+E42/$E$93*100</f>
        <v>3.0611152734667666</v>
      </c>
      <c r="J42" s="78">
        <f t="shared" si="5"/>
        <v>6.528685019332098</v>
      </c>
      <c r="K42" s="78">
        <f>+H42/$H$93*100</f>
        <v>4.0601897624762868</v>
      </c>
      <c r="L42" s="78">
        <f t="shared" si="3"/>
        <v>11.273543890320207</v>
      </c>
      <c r="M42" s="70">
        <f t="shared" si="4"/>
        <v>86944</v>
      </c>
      <c r="N42" s="63">
        <v>1331723</v>
      </c>
      <c r="O42" s="117"/>
      <c r="P42" s="118"/>
      <c r="Q42" s="118"/>
    </row>
    <row r="43" spans="1:17" s="63" customFormat="1" ht="13.4" customHeight="1">
      <c r="A43" s="66">
        <v>42</v>
      </c>
      <c r="B43" s="67" t="s">
        <v>106</v>
      </c>
      <c r="C43" s="68">
        <v>56687</v>
      </c>
      <c r="D43" s="68">
        <v>4413</v>
      </c>
      <c r="E43" s="69">
        <f t="shared" si="0"/>
        <v>61100</v>
      </c>
      <c r="F43" s="68">
        <v>511813</v>
      </c>
      <c r="G43" s="68">
        <v>34652</v>
      </c>
      <c r="H43" s="69">
        <f t="shared" si="1"/>
        <v>546465</v>
      </c>
      <c r="I43" s="78">
        <f>+E43/$E$93*100</f>
        <v>2.1512024200499109</v>
      </c>
      <c r="J43" s="78">
        <f t="shared" si="5"/>
        <v>14.645078558502414</v>
      </c>
      <c r="K43" s="78">
        <f>+H43/$H$93*100</f>
        <v>2.2636464995777295</v>
      </c>
      <c r="L43" s="78">
        <f t="shared" si="3"/>
        <v>8.9437806873977088</v>
      </c>
      <c r="M43" s="70">
        <f t="shared" si="4"/>
        <v>61100</v>
      </c>
      <c r="N43" s="63">
        <v>417205</v>
      </c>
      <c r="O43" s="117"/>
      <c r="P43" s="118"/>
      <c r="Q43" s="118"/>
    </row>
    <row r="44" spans="1:17" s="63" customFormat="1" ht="13.4" customHeight="1">
      <c r="A44" s="66">
        <v>43</v>
      </c>
      <c r="B44" s="67" t="s">
        <v>107</v>
      </c>
      <c r="C44" s="68">
        <v>38932</v>
      </c>
      <c r="D44" s="68">
        <v>5778</v>
      </c>
      <c r="E44" s="69">
        <f t="shared" si="0"/>
        <v>44710</v>
      </c>
      <c r="F44" s="68">
        <v>410063</v>
      </c>
      <c r="G44" s="68">
        <v>57400</v>
      </c>
      <c r="H44" s="69">
        <f t="shared" si="1"/>
        <v>467463</v>
      </c>
      <c r="I44" s="78">
        <f>+E44/$E$93*100</f>
        <v>1.5741450114636908</v>
      </c>
      <c r="J44" s="78">
        <f t="shared" si="5"/>
        <v>13.365818660129742</v>
      </c>
      <c r="K44" s="78">
        <f>+H44/$H$93*100</f>
        <v>1.9363929686843699</v>
      </c>
      <c r="L44" s="78">
        <f t="shared" si="3"/>
        <v>10.455446208901812</v>
      </c>
      <c r="M44" s="70">
        <f t="shared" si="4"/>
        <v>44710</v>
      </c>
      <c r="N44" s="63">
        <v>334510</v>
      </c>
      <c r="O44" s="117"/>
      <c r="P44" s="118"/>
      <c r="Q44" s="118"/>
    </row>
    <row r="45" spans="1:17" s="63" customFormat="1" ht="13.4" customHeight="1">
      <c r="A45" s="66">
        <v>45</v>
      </c>
      <c r="B45" s="67" t="s">
        <v>108</v>
      </c>
      <c r="C45" s="68">
        <v>25563</v>
      </c>
      <c r="D45" s="68">
        <v>5316</v>
      </c>
      <c r="E45" s="69">
        <f t="shared" si="0"/>
        <v>30879</v>
      </c>
      <c r="F45" s="68">
        <v>263658</v>
      </c>
      <c r="G45" s="68">
        <v>47718</v>
      </c>
      <c r="H45" s="69">
        <f t="shared" si="1"/>
        <v>311376</v>
      </c>
      <c r="I45" s="78">
        <f>+E45/$E$93*100</f>
        <v>1.0871846076713778</v>
      </c>
      <c r="J45" s="78">
        <f t="shared" si="5"/>
        <v>14.143269362891036</v>
      </c>
      <c r="K45" s="78">
        <f>+H45/$H$93*100</f>
        <v>1.2898267820491982</v>
      </c>
      <c r="L45" s="78">
        <f t="shared" si="3"/>
        <v>10.083746235305547</v>
      </c>
      <c r="M45" s="70">
        <f t="shared" si="4"/>
        <v>30879</v>
      </c>
      <c r="N45" s="63">
        <v>218330</v>
      </c>
      <c r="O45" s="117"/>
      <c r="P45" s="118"/>
      <c r="Q45" s="118"/>
    </row>
    <row r="46" spans="1:17" s="63" customFormat="1" ht="13.4" customHeight="1">
      <c r="A46" s="66">
        <v>46</v>
      </c>
      <c r="B46" s="67" t="s">
        <v>109</v>
      </c>
      <c r="C46" s="68">
        <v>59316</v>
      </c>
      <c r="D46" s="68">
        <v>29488</v>
      </c>
      <c r="E46" s="69">
        <f t="shared" si="0"/>
        <v>88804</v>
      </c>
      <c r="F46" s="68">
        <v>621891</v>
      </c>
      <c r="G46" s="68">
        <v>251876</v>
      </c>
      <c r="H46" s="69">
        <f t="shared" si="1"/>
        <v>873767</v>
      </c>
      <c r="I46" s="78">
        <f>+E46/$E$93*100</f>
        <v>3.1266019592489731</v>
      </c>
      <c r="J46" s="78">
        <f t="shared" si="5"/>
        <v>12.33448848207899</v>
      </c>
      <c r="K46" s="78">
        <f>+H46/$H$93*100</f>
        <v>3.6194442663236139</v>
      </c>
      <c r="L46" s="78">
        <f t="shared" si="3"/>
        <v>9.8392752578712663</v>
      </c>
      <c r="M46" s="70">
        <f t="shared" si="4"/>
        <v>88804</v>
      </c>
      <c r="N46" s="63">
        <v>719965</v>
      </c>
      <c r="O46" s="117"/>
      <c r="P46" s="118"/>
      <c r="Q46" s="118"/>
    </row>
    <row r="47" spans="1:17" s="63" customFormat="1" ht="13.4" customHeight="1">
      <c r="A47" s="66">
        <v>47</v>
      </c>
      <c r="B47" s="67" t="s">
        <v>110</v>
      </c>
      <c r="C47" s="68">
        <v>106434</v>
      </c>
      <c r="D47" s="68">
        <v>101833</v>
      </c>
      <c r="E47" s="69">
        <f t="shared" si="0"/>
        <v>208267</v>
      </c>
      <c r="F47" s="68">
        <f>1040736+191</f>
        <v>1040927</v>
      </c>
      <c r="G47" s="68">
        <f>741578+83</f>
        <v>741661</v>
      </c>
      <c r="H47" s="69">
        <f t="shared" si="1"/>
        <v>1782588</v>
      </c>
      <c r="I47" s="78">
        <f>+E47/$E$93*100</f>
        <v>7.3326427891413219</v>
      </c>
      <c r="J47" s="78">
        <f t="shared" si="5"/>
        <v>15.750418779470543</v>
      </c>
      <c r="K47" s="78">
        <f>+H47/$H$93*100</f>
        <v>7.3840942903740689</v>
      </c>
      <c r="L47" s="78">
        <f t="shared" si="3"/>
        <v>8.559147632606221</v>
      </c>
      <c r="M47" s="70">
        <f t="shared" si="4"/>
        <v>208267</v>
      </c>
      <c r="N47" s="63">
        <v>1322295</v>
      </c>
      <c r="O47" s="117"/>
      <c r="P47" s="118"/>
      <c r="Q47" s="118"/>
    </row>
    <row r="48" spans="1:17" s="63" customFormat="1" ht="13.4" customHeight="1">
      <c r="A48" s="66">
        <v>49</v>
      </c>
      <c r="B48" s="67" t="s">
        <v>111</v>
      </c>
      <c r="C48" s="68">
        <v>73388</v>
      </c>
      <c r="D48" s="68">
        <v>8888</v>
      </c>
      <c r="E48" s="69">
        <f t="shared" si="0"/>
        <v>82276</v>
      </c>
      <c r="F48" s="68">
        <v>768435</v>
      </c>
      <c r="G48" s="68">
        <v>77951</v>
      </c>
      <c r="H48" s="69">
        <f t="shared" si="1"/>
        <v>846386</v>
      </c>
      <c r="I48" s="78">
        <f>+E48/$E$93*100</f>
        <v>2.8967648168907765</v>
      </c>
      <c r="J48" s="78">
        <f t="shared" si="5"/>
        <v>14.948645599219464</v>
      </c>
      <c r="K48" s="78">
        <f>+H48/$H$93*100</f>
        <v>3.5060227209274082</v>
      </c>
      <c r="L48" s="78">
        <f t="shared" si="3"/>
        <v>10.287155428071369</v>
      </c>
      <c r="M48" s="70">
        <f t="shared" si="4"/>
        <v>82276</v>
      </c>
      <c r="N48" s="63">
        <v>550391</v>
      </c>
      <c r="O48" s="117"/>
      <c r="P48" s="118"/>
      <c r="Q48" s="118"/>
    </row>
    <row r="49" spans="1:17" s="64" customFormat="1" ht="13.4" customHeight="1">
      <c r="A49" s="66">
        <v>50</v>
      </c>
      <c r="B49" s="67" t="s">
        <v>112</v>
      </c>
      <c r="C49" s="68">
        <v>1337</v>
      </c>
      <c r="D49" s="68">
        <v>117</v>
      </c>
      <c r="E49" s="69">
        <f t="shared" si="0"/>
        <v>1454</v>
      </c>
      <c r="F49" s="68">
        <v>14635</v>
      </c>
      <c r="G49" s="68">
        <v>920</v>
      </c>
      <c r="H49" s="69">
        <f t="shared" si="1"/>
        <v>15555</v>
      </c>
      <c r="I49" s="78">
        <f>+E49/$E$93*100</f>
        <v>5.1192280175983144E-2</v>
      </c>
      <c r="J49" s="78">
        <f t="shared" si="5"/>
        <v>9.7348687734333161</v>
      </c>
      <c r="K49" s="78">
        <f>+H49/$H$93*100</f>
        <v>6.4434174742996495E-2</v>
      </c>
      <c r="L49" s="78">
        <f t="shared" si="3"/>
        <v>10.698074277854195</v>
      </c>
      <c r="M49" s="70">
        <f t="shared" si="4"/>
        <v>1454</v>
      </c>
      <c r="N49" s="64">
        <v>14936</v>
      </c>
      <c r="O49" s="117"/>
      <c r="P49" s="118"/>
      <c r="Q49" s="118"/>
    </row>
    <row r="50" spans="1:17" s="63" customFormat="1" ht="13.4" customHeight="1">
      <c r="A50" s="66">
        <v>51</v>
      </c>
      <c r="B50" s="67" t="s">
        <v>113</v>
      </c>
      <c r="C50" s="68">
        <v>3700</v>
      </c>
      <c r="D50" s="68">
        <v>7787</v>
      </c>
      <c r="E50" s="69">
        <f t="shared" si="0"/>
        <v>11487</v>
      </c>
      <c r="F50" s="68">
        <v>24368</v>
      </c>
      <c r="G50" s="68">
        <v>45626</v>
      </c>
      <c r="H50" s="69">
        <f t="shared" si="1"/>
        <v>69994</v>
      </c>
      <c r="I50" s="78">
        <f>+E50/$E$93*100</f>
        <v>0.40443309654849952</v>
      </c>
      <c r="J50" s="78">
        <f t="shared" si="5"/>
        <v>45.503882110600543</v>
      </c>
      <c r="K50" s="78">
        <f>+H50/$H$93*100</f>
        <v>0.28993928813637393</v>
      </c>
      <c r="L50" s="78">
        <f t="shared" si="3"/>
        <v>6.0933228867415341</v>
      </c>
      <c r="M50" s="70">
        <f t="shared" si="4"/>
        <v>11487</v>
      </c>
      <c r="N50" s="63">
        <v>25244</v>
      </c>
      <c r="O50" s="117"/>
      <c r="P50" s="118"/>
      <c r="Q50" s="118"/>
    </row>
    <row r="51" spans="1:17" s="63" customFormat="1" ht="13.4" customHeight="1">
      <c r="A51" s="66">
        <v>52</v>
      </c>
      <c r="B51" s="67" t="s">
        <v>114</v>
      </c>
      <c r="C51" s="68">
        <v>48105</v>
      </c>
      <c r="D51" s="68">
        <v>13196</v>
      </c>
      <c r="E51" s="69">
        <f t="shared" si="0"/>
        <v>61301</v>
      </c>
      <c r="F51" s="68">
        <v>381131</v>
      </c>
      <c r="G51" s="68">
        <v>96212</v>
      </c>
      <c r="H51" s="69">
        <f t="shared" si="1"/>
        <v>477343</v>
      </c>
      <c r="I51" s="78">
        <f>+E51/$E$93*100</f>
        <v>2.1582792070618586</v>
      </c>
      <c r="J51" s="78">
        <f t="shared" si="5"/>
        <v>24.901998220734537</v>
      </c>
      <c r="K51" s="78">
        <f>+H51/$H$93*100</f>
        <v>1.9773193361842609</v>
      </c>
      <c r="L51" s="78">
        <f t="shared" si="3"/>
        <v>7.786871339782385</v>
      </c>
      <c r="M51" s="70">
        <f t="shared" si="4"/>
        <v>61301</v>
      </c>
      <c r="N51" s="63">
        <v>246169</v>
      </c>
      <c r="O51" s="117"/>
      <c r="P51" s="118"/>
      <c r="Q51" s="118"/>
    </row>
    <row r="52" spans="1:17" s="63" customFormat="1" ht="13.4" customHeight="1">
      <c r="A52" s="66">
        <v>53</v>
      </c>
      <c r="B52" s="67" t="s">
        <v>115</v>
      </c>
      <c r="C52" s="68">
        <v>7148</v>
      </c>
      <c r="D52" s="68">
        <v>3508</v>
      </c>
      <c r="E52" s="69">
        <f t="shared" si="0"/>
        <v>10656</v>
      </c>
      <c r="F52" s="68">
        <v>58593</v>
      </c>
      <c r="G52" s="68">
        <v>23764</v>
      </c>
      <c r="H52" s="69">
        <f t="shared" si="1"/>
        <v>82357</v>
      </c>
      <c r="I52" s="78">
        <f>+E52/$E$93*100</f>
        <v>0.37517533531999753</v>
      </c>
      <c r="J52" s="78">
        <f t="shared" si="5"/>
        <v>27.916481098215922</v>
      </c>
      <c r="K52" s="78">
        <f>+H52/$H$93*100</f>
        <v>0.34115109799479026</v>
      </c>
      <c r="L52" s="78">
        <f t="shared" si="3"/>
        <v>7.7286974474474475</v>
      </c>
      <c r="M52" s="70">
        <f t="shared" si="4"/>
        <v>10656</v>
      </c>
      <c r="N52" s="63">
        <v>38171</v>
      </c>
      <c r="O52" s="117"/>
      <c r="P52" s="118"/>
      <c r="Q52" s="118"/>
    </row>
    <row r="53" spans="1:17" s="63" customFormat="1" ht="13.4" customHeight="1">
      <c r="A53" s="66">
        <v>55</v>
      </c>
      <c r="B53" s="67" t="s">
        <v>116</v>
      </c>
      <c r="C53" s="68">
        <v>43489</v>
      </c>
      <c r="D53" s="68">
        <v>29474</v>
      </c>
      <c r="E53" s="69">
        <f t="shared" si="0"/>
        <v>72963</v>
      </c>
      <c r="F53" s="68">
        <v>352723</v>
      </c>
      <c r="G53" s="68">
        <v>221186</v>
      </c>
      <c r="H53" s="69">
        <f t="shared" si="1"/>
        <v>573909</v>
      </c>
      <c r="I53" s="78">
        <f>+E53/$E$93*100</f>
        <v>2.568873685337179</v>
      </c>
      <c r="J53" s="78">
        <f t="shared" si="5"/>
        <v>35.541256070650931</v>
      </c>
      <c r="K53" s="78">
        <f>+H53/$H$93*100</f>
        <v>2.3773290127019209</v>
      </c>
      <c r="L53" s="78">
        <f t="shared" si="3"/>
        <v>7.8657538752518397</v>
      </c>
      <c r="M53" s="70">
        <f t="shared" si="4"/>
        <v>72963</v>
      </c>
      <c r="N53" s="63">
        <v>205291</v>
      </c>
      <c r="O53" s="117"/>
      <c r="P53" s="118"/>
      <c r="Q53" s="118"/>
    </row>
    <row r="54" spans="1:17" s="63" customFormat="1" ht="13.4" customHeight="1">
      <c r="A54" s="66">
        <v>56</v>
      </c>
      <c r="B54" s="67" t="s">
        <v>117</v>
      </c>
      <c r="C54" s="68">
        <v>60702</v>
      </c>
      <c r="D54" s="68">
        <v>37107</v>
      </c>
      <c r="E54" s="69">
        <f t="shared" si="0"/>
        <v>97809</v>
      </c>
      <c r="F54" s="68">
        <v>639462</v>
      </c>
      <c r="G54" s="68">
        <v>320341</v>
      </c>
      <c r="H54" s="69">
        <f t="shared" si="1"/>
        <v>959803</v>
      </c>
      <c r="I54" s="78">
        <f>+E54/$E$93*100</f>
        <v>3.4436490589633668</v>
      </c>
      <c r="J54" s="78">
        <f t="shared" si="5"/>
        <v>14.8522654453903</v>
      </c>
      <c r="K54" s="78">
        <f>+H54/$H$93*100</f>
        <v>3.9758350511637586</v>
      </c>
      <c r="L54" s="78">
        <f t="shared" si="3"/>
        <v>9.8130335654183156</v>
      </c>
      <c r="M54" s="70">
        <f t="shared" si="4"/>
        <v>97809</v>
      </c>
      <c r="N54" s="63">
        <v>658546</v>
      </c>
      <c r="O54" s="117"/>
      <c r="P54" s="118"/>
      <c r="Q54" s="118"/>
    </row>
    <row r="55" spans="1:17" s="63" customFormat="1" ht="13.4" customHeight="1">
      <c r="A55" s="66">
        <v>58</v>
      </c>
      <c r="B55" s="67" t="s">
        <v>118</v>
      </c>
      <c r="C55" s="68">
        <v>1210</v>
      </c>
      <c r="D55" s="68">
        <v>1261</v>
      </c>
      <c r="E55" s="69">
        <f t="shared" si="0"/>
        <v>2471</v>
      </c>
      <c r="F55" s="68">
        <v>13151</v>
      </c>
      <c r="G55" s="68">
        <v>11580</v>
      </c>
      <c r="H55" s="69">
        <f t="shared" si="1"/>
        <v>24731</v>
      </c>
      <c r="I55" s="78">
        <f>+E55/$E$93*100</f>
        <v>8.6998709982705882E-2</v>
      </c>
      <c r="J55" s="78">
        <f t="shared" si="5"/>
        <v>9.962504535741644</v>
      </c>
      <c r="K55" s="78">
        <f>+H55/$H$93*100</f>
        <v>0.10244433144127588</v>
      </c>
      <c r="L55" s="78">
        <f t="shared" si="3"/>
        <v>10.008498583569406</v>
      </c>
      <c r="M55" s="70">
        <f t="shared" si="4"/>
        <v>2471</v>
      </c>
      <c r="N55" s="63">
        <v>24803</v>
      </c>
      <c r="O55" s="117"/>
      <c r="P55" s="118"/>
      <c r="Q55" s="118"/>
    </row>
    <row r="56" spans="1:17" s="63" customFormat="1" ht="13.4" customHeight="1">
      <c r="A56" s="66">
        <v>59</v>
      </c>
      <c r="B56" s="67" t="s">
        <v>119</v>
      </c>
      <c r="C56" s="68">
        <v>915</v>
      </c>
      <c r="D56" s="68">
        <v>638</v>
      </c>
      <c r="E56" s="69">
        <f t="shared" si="0"/>
        <v>1553</v>
      </c>
      <c r="F56" s="68">
        <v>8942</v>
      </c>
      <c r="G56" s="68">
        <v>4651</v>
      </c>
      <c r="H56" s="69">
        <f t="shared" si="1"/>
        <v>13593</v>
      </c>
      <c r="I56" s="78">
        <f>+E56/$E$93*100</f>
        <v>5.4677861838584474E-2</v>
      </c>
      <c r="J56" s="78">
        <f t="shared" si="5"/>
        <v>8.5805845626830219</v>
      </c>
      <c r="K56" s="78">
        <f>+H56/$H$93*100</f>
        <v>5.6306894071459425E-2</v>
      </c>
      <c r="L56" s="78">
        <f t="shared" si="3"/>
        <v>8.7527366387636825</v>
      </c>
      <c r="M56" s="70">
        <f t="shared" si="4"/>
        <v>1553</v>
      </c>
      <c r="N56" s="63">
        <v>18099</v>
      </c>
      <c r="O56" s="117"/>
      <c r="P56" s="118"/>
      <c r="Q56" s="118"/>
    </row>
    <row r="57" spans="1:17" s="63" customFormat="1" ht="13.4" customHeight="1">
      <c r="A57" s="66">
        <v>60</v>
      </c>
      <c r="B57" s="67" t="s">
        <v>120</v>
      </c>
      <c r="C57" s="68">
        <v>794</v>
      </c>
      <c r="D57" s="68">
        <v>617</v>
      </c>
      <c r="E57" s="69">
        <f t="shared" si="0"/>
        <v>1411</v>
      </c>
      <c r="F57" s="68">
        <v>8388</v>
      </c>
      <c r="G57" s="68">
        <v>4745</v>
      </c>
      <c r="H57" s="69">
        <f t="shared" si="1"/>
        <v>13133</v>
      </c>
      <c r="I57" s="78">
        <f>+E57/$E$93*100</f>
        <v>4.9678340665964389E-2</v>
      </c>
      <c r="J57" s="78">
        <f t="shared" si="5"/>
        <v>13.613121080559576</v>
      </c>
      <c r="K57" s="78">
        <f>+H57/$H$93*100</f>
        <v>5.4401415422679074E-2</v>
      </c>
      <c r="L57" s="78">
        <f t="shared" si="3"/>
        <v>9.3075832742735649</v>
      </c>
      <c r="M57" s="70">
        <f t="shared" si="4"/>
        <v>1411</v>
      </c>
      <c r="N57" s="63">
        <v>10365</v>
      </c>
      <c r="O57" s="117"/>
      <c r="P57" s="118"/>
      <c r="Q57" s="118"/>
    </row>
    <row r="58" spans="1:17" s="63" customFormat="1" ht="13.4" customHeight="1">
      <c r="A58" s="66">
        <v>61</v>
      </c>
      <c r="B58" s="67" t="s">
        <v>121</v>
      </c>
      <c r="C58" s="68">
        <v>2159</v>
      </c>
      <c r="D58" s="68">
        <v>1914</v>
      </c>
      <c r="E58" s="69">
        <f t="shared" si="0"/>
        <v>4073</v>
      </c>
      <c r="F58" s="68">
        <v>20352</v>
      </c>
      <c r="G58" s="68">
        <v>14532</v>
      </c>
      <c r="H58" s="69">
        <f t="shared" si="1"/>
        <v>34884</v>
      </c>
      <c r="I58" s="78">
        <f>+E58/$E$93*100</f>
        <v>0.1434017587048001</v>
      </c>
      <c r="J58" s="78">
        <f t="shared" si="5"/>
        <v>16.511939027850975</v>
      </c>
      <c r="K58" s="78">
        <f>+H58/$H$93*100</f>
        <v>0.1445015590957692</v>
      </c>
      <c r="L58" s="78">
        <f t="shared" si="3"/>
        <v>8.5646943285047872</v>
      </c>
      <c r="M58" s="70">
        <f t="shared" si="4"/>
        <v>4073</v>
      </c>
      <c r="N58" s="63">
        <v>24667</v>
      </c>
      <c r="O58" s="117"/>
      <c r="P58" s="118"/>
      <c r="Q58" s="118"/>
    </row>
    <row r="59" spans="1:17" s="63" customFormat="1" ht="13.4" customHeight="1">
      <c r="A59" s="66">
        <v>62</v>
      </c>
      <c r="B59" s="67" t="s">
        <v>122</v>
      </c>
      <c r="C59" s="68">
        <v>5614</v>
      </c>
      <c r="D59" s="68">
        <v>7330</v>
      </c>
      <c r="E59" s="69">
        <f t="shared" si="0"/>
        <v>12944</v>
      </c>
      <c r="F59" s="68">
        <v>49293</v>
      </c>
      <c r="G59" s="68">
        <v>64705</v>
      </c>
      <c r="H59" s="69">
        <f t="shared" si="1"/>
        <v>113998</v>
      </c>
      <c r="I59" s="78">
        <f>+E59/$E$93*100</f>
        <v>0.45573100041122816</v>
      </c>
      <c r="J59" s="78">
        <f t="shared" si="5"/>
        <v>16.283604433206275</v>
      </c>
      <c r="K59" s="78">
        <f>+H59/$H$93*100</f>
        <v>0.47221903261665793</v>
      </c>
      <c r="L59" s="78">
        <f t="shared" si="3"/>
        <v>8.807014833127317</v>
      </c>
      <c r="M59" s="70">
        <f t="shared" si="4"/>
        <v>12944</v>
      </c>
      <c r="N59" s="63">
        <v>79491</v>
      </c>
      <c r="O59" s="117"/>
      <c r="P59" s="118"/>
      <c r="Q59" s="118"/>
    </row>
    <row r="60" spans="1:17" s="63" customFormat="1" ht="13.4" customHeight="1">
      <c r="A60" s="66">
        <v>63</v>
      </c>
      <c r="B60" s="67" t="s">
        <v>123</v>
      </c>
      <c r="C60" s="68">
        <v>5337</v>
      </c>
      <c r="D60" s="68">
        <v>20762</v>
      </c>
      <c r="E60" s="69">
        <f t="shared" si="0"/>
        <v>26099</v>
      </c>
      <c r="F60" s="68">
        <v>50476</v>
      </c>
      <c r="G60" s="68">
        <v>235071</v>
      </c>
      <c r="H60" s="69">
        <f t="shared" si="1"/>
        <v>285547</v>
      </c>
      <c r="I60" s="78">
        <f>+E60/$E$93*100</f>
        <v>0.91889086679022292</v>
      </c>
      <c r="J60" s="78">
        <f t="shared" si="5"/>
        <v>45.64358167191326</v>
      </c>
      <c r="K60" s="78">
        <f>+H60/$H$93*100</f>
        <v>1.1828341559201812</v>
      </c>
      <c r="L60" s="78">
        <f t="shared" si="3"/>
        <v>10.940917276524004</v>
      </c>
      <c r="M60" s="70">
        <f t="shared" si="4"/>
        <v>26099</v>
      </c>
      <c r="N60" s="63">
        <v>57180</v>
      </c>
      <c r="O60" s="117"/>
      <c r="P60" s="118"/>
      <c r="Q60" s="118"/>
    </row>
    <row r="61" spans="1:17" s="63" customFormat="1" ht="13.4" customHeight="1">
      <c r="A61" s="66">
        <v>64</v>
      </c>
      <c r="B61" s="67" t="s">
        <v>124</v>
      </c>
      <c r="C61" s="68">
        <v>8239</v>
      </c>
      <c r="D61" s="68">
        <v>12185</v>
      </c>
      <c r="E61" s="69">
        <f t="shared" si="0"/>
        <v>20424</v>
      </c>
      <c r="F61" s="68">
        <v>65847</v>
      </c>
      <c r="G61" s="68">
        <v>87413</v>
      </c>
      <c r="H61" s="69">
        <f t="shared" si="1"/>
        <v>153260</v>
      </c>
      <c r="I61" s="78">
        <f>+E61/$E$93*100</f>
        <v>0.71908605936332859</v>
      </c>
      <c r="J61" s="78">
        <f t="shared" si="5"/>
        <v>23.117147707979626</v>
      </c>
      <c r="K61" s="78">
        <f>+H61/$H$93*100</f>
        <v>0.63485577763494971</v>
      </c>
      <c r="L61" s="78">
        <f t="shared" si="3"/>
        <v>7.5039169604386995</v>
      </c>
      <c r="M61" s="70">
        <f t="shared" si="4"/>
        <v>20424</v>
      </c>
      <c r="N61" s="63">
        <v>88350</v>
      </c>
      <c r="O61" s="117"/>
      <c r="P61" s="118"/>
      <c r="Q61" s="118"/>
    </row>
    <row r="62" spans="1:17" s="63" customFormat="1" ht="13.4" customHeight="1">
      <c r="A62" s="66">
        <v>65</v>
      </c>
      <c r="B62" s="67" t="s">
        <v>125</v>
      </c>
      <c r="C62" s="68">
        <v>1287</v>
      </c>
      <c r="D62" s="68">
        <v>3095</v>
      </c>
      <c r="E62" s="69">
        <f t="shared" si="0"/>
        <v>4382</v>
      </c>
      <c r="F62" s="68">
        <v>13170</v>
      </c>
      <c r="G62" s="68">
        <v>24184</v>
      </c>
      <c r="H62" s="69">
        <f t="shared" si="1"/>
        <v>37354</v>
      </c>
      <c r="I62" s="78">
        <f>+E62/$E$93*100</f>
        <v>0.15428099843958606</v>
      </c>
      <c r="J62" s="78">
        <f t="shared" si="5"/>
        <v>18.025503907856848</v>
      </c>
      <c r="K62" s="78">
        <f>+H62/$H$93*100</f>
        <v>0.15473315097074197</v>
      </c>
      <c r="L62" s="78">
        <f t="shared" si="3"/>
        <v>8.5244180739388415</v>
      </c>
      <c r="M62" s="70">
        <f t="shared" si="4"/>
        <v>4382</v>
      </c>
      <c r="N62" s="63">
        <v>24310</v>
      </c>
      <c r="O62" s="117"/>
      <c r="P62" s="118"/>
      <c r="Q62" s="118"/>
    </row>
    <row r="63" spans="1:17" s="63" customFormat="1" ht="13.4" customHeight="1">
      <c r="A63" s="66">
        <v>66</v>
      </c>
      <c r="B63" s="67" t="s">
        <v>126</v>
      </c>
      <c r="C63" s="68">
        <v>2129</v>
      </c>
      <c r="D63" s="68">
        <v>3877</v>
      </c>
      <c r="E63" s="69">
        <f t="shared" si="0"/>
        <v>6006</v>
      </c>
      <c r="F63" s="68">
        <v>23784</v>
      </c>
      <c r="G63" s="68">
        <v>32724</v>
      </c>
      <c r="H63" s="69">
        <f t="shared" si="1"/>
        <v>56508</v>
      </c>
      <c r="I63" s="78">
        <f>+E63/$E$93*100</f>
        <v>0.21145862086448058</v>
      </c>
      <c r="J63" s="78">
        <f t="shared" si="5"/>
        <v>11.881305637982194</v>
      </c>
      <c r="K63" s="78">
        <f>+H63/$H$93*100</f>
        <v>0.23407562496800038</v>
      </c>
      <c r="L63" s="78">
        <f t="shared" si="3"/>
        <v>9.4085914085914091</v>
      </c>
      <c r="M63" s="70">
        <f t="shared" si="4"/>
        <v>6006</v>
      </c>
      <c r="N63" s="63">
        <v>50550</v>
      </c>
      <c r="O63" s="117"/>
      <c r="P63" s="118"/>
      <c r="Q63" s="118"/>
    </row>
    <row r="64" spans="1:17" s="63" customFormat="1" ht="13.4" customHeight="1">
      <c r="A64" s="66">
        <v>68</v>
      </c>
      <c r="B64" s="67" t="s">
        <v>127</v>
      </c>
      <c r="C64" s="68">
        <v>8773</v>
      </c>
      <c r="D64" s="68">
        <v>3676</v>
      </c>
      <c r="E64" s="69">
        <f t="shared" si="0"/>
        <v>12449</v>
      </c>
      <c r="F64" s="68">
        <v>109193</v>
      </c>
      <c r="G64" s="68">
        <v>34814</v>
      </c>
      <c r="H64" s="69">
        <f t="shared" si="1"/>
        <v>144007</v>
      </c>
      <c r="I64" s="78">
        <f>+E64/$E$93*100</f>
        <v>0.43830309209822155</v>
      </c>
      <c r="J64" s="78">
        <f t="shared" si="5"/>
        <v>10.111848464418866</v>
      </c>
      <c r="K64" s="78">
        <f>+H64/$H$93*100</f>
        <v>0.59652666038024404</v>
      </c>
      <c r="L64" s="78">
        <f t="shared" si="3"/>
        <v>11.567756446300908</v>
      </c>
      <c r="M64" s="70">
        <f t="shared" si="4"/>
        <v>12449</v>
      </c>
      <c r="N64" s="63">
        <v>123113</v>
      </c>
      <c r="O64" s="117"/>
      <c r="P64" s="118"/>
      <c r="Q64" s="118"/>
    </row>
    <row r="65" spans="1:17" s="63" customFormat="1" ht="13.4" customHeight="1">
      <c r="A65" s="66">
        <v>69</v>
      </c>
      <c r="B65" s="67" t="s">
        <v>128</v>
      </c>
      <c r="C65" s="68">
        <v>3973</v>
      </c>
      <c r="D65" s="68">
        <v>7654</v>
      </c>
      <c r="E65" s="69">
        <f t="shared" si="0"/>
        <v>11627</v>
      </c>
      <c r="F65" s="68">
        <v>55139</v>
      </c>
      <c r="G65" s="68">
        <v>84798</v>
      </c>
      <c r="H65" s="69">
        <f t="shared" si="1"/>
        <v>139937</v>
      </c>
      <c r="I65" s="78">
        <f>+E65/$E$93*100</f>
        <v>0.40936220192995598</v>
      </c>
      <c r="J65" s="78">
        <f t="shared" si="5"/>
        <v>7.800895019691775</v>
      </c>
      <c r="K65" s="78">
        <f>+H65/$H$93*100</f>
        <v>0.57966731668342653</v>
      </c>
      <c r="L65" s="78">
        <f t="shared" si="3"/>
        <v>12.035520770620108</v>
      </c>
      <c r="M65" s="70">
        <f t="shared" si="4"/>
        <v>11627</v>
      </c>
      <c r="N65" s="63">
        <v>149047</v>
      </c>
      <c r="O65" s="117"/>
      <c r="P65" s="118"/>
      <c r="Q65" s="118"/>
    </row>
    <row r="66" spans="1:17" s="63" customFormat="1" ht="13.4" customHeight="1">
      <c r="A66" s="66">
        <v>70</v>
      </c>
      <c r="B66" s="67" t="s">
        <v>129</v>
      </c>
      <c r="C66" s="68">
        <v>17206</v>
      </c>
      <c r="D66" s="68">
        <v>18517</v>
      </c>
      <c r="E66" s="69">
        <f t="shared" si="0"/>
        <v>35723</v>
      </c>
      <c r="F66" s="68">
        <v>159832</v>
      </c>
      <c r="G66" s="68">
        <v>145159</v>
      </c>
      <c r="H66" s="69">
        <f t="shared" si="1"/>
        <v>304991</v>
      </c>
      <c r="I66" s="78">
        <f>+E66/$E$93*100</f>
        <v>1.2577316538697703</v>
      </c>
      <c r="J66" s="78">
        <f t="shared" si="5"/>
        <v>16.729733526904887</v>
      </c>
      <c r="K66" s="78">
        <f>+H66/$H$93*100</f>
        <v>1.2633779099351492</v>
      </c>
      <c r="L66" s="78">
        <f t="shared" si="3"/>
        <v>8.5376648097864116</v>
      </c>
      <c r="M66" s="70">
        <f t="shared" si="4"/>
        <v>35723</v>
      </c>
      <c r="N66" s="63">
        <v>213530</v>
      </c>
      <c r="O66" s="117"/>
      <c r="P66" s="118"/>
      <c r="Q66" s="118"/>
    </row>
    <row r="67" spans="1:17" s="63" customFormat="1" ht="13.4" customHeight="1">
      <c r="A67" s="66">
        <v>71</v>
      </c>
      <c r="B67" s="67" t="s">
        <v>130</v>
      </c>
      <c r="C67" s="68">
        <v>11919</v>
      </c>
      <c r="D67" s="68">
        <v>8613</v>
      </c>
      <c r="E67" s="69">
        <f t="shared" si="0"/>
        <v>20532</v>
      </c>
      <c r="F67" s="68">
        <v>116684</v>
      </c>
      <c r="G67" s="68">
        <v>73829</v>
      </c>
      <c r="H67" s="69">
        <f t="shared" si="1"/>
        <v>190513</v>
      </c>
      <c r="I67" s="78">
        <f>+E67/$E$93*100</f>
        <v>0.72288851208616633</v>
      </c>
      <c r="J67" s="78">
        <f t="shared" si="5"/>
        <v>12.627539253491763</v>
      </c>
      <c r="K67" s="78">
        <f>+H67/$H$93*100</f>
        <v>0.78917055177193762</v>
      </c>
      <c r="L67" s="78">
        <f t="shared" si="3"/>
        <v>9.2788330411065658</v>
      </c>
      <c r="M67" s="70">
        <f t="shared" si="4"/>
        <v>20532</v>
      </c>
      <c r="N67" s="63">
        <v>162597</v>
      </c>
      <c r="O67" s="117"/>
      <c r="P67" s="118"/>
      <c r="Q67" s="118"/>
    </row>
    <row r="68" spans="1:17" s="63" customFormat="1" ht="13.4" customHeight="1">
      <c r="A68" s="66">
        <v>72</v>
      </c>
      <c r="B68" s="67" t="s">
        <v>131</v>
      </c>
      <c r="C68" s="68">
        <v>1199</v>
      </c>
      <c r="D68" s="68">
        <v>948</v>
      </c>
      <c r="E68" s="69">
        <f t="shared" si="0"/>
        <v>2147</v>
      </c>
      <c r="F68" s="68">
        <v>11311</v>
      </c>
      <c r="G68" s="68">
        <v>8599</v>
      </c>
      <c r="H68" s="69">
        <f t="shared" si="1"/>
        <v>19910</v>
      </c>
      <c r="I68" s="78">
        <f>+E68/$E$93*100</f>
        <v>7.5591351814192437E-2</v>
      </c>
      <c r="J68" s="78">
        <f t="shared" si="5"/>
        <v>17.615687561535935</v>
      </c>
      <c r="K68" s="78">
        <f>+H68/$H$93*100</f>
        <v>8.2474086733080057E-2</v>
      </c>
      <c r="L68" s="78">
        <f t="shared" si="3"/>
        <v>9.2734047508150912</v>
      </c>
      <c r="M68" s="70">
        <f t="shared" si="4"/>
        <v>2147</v>
      </c>
      <c r="N68" s="63">
        <v>12188</v>
      </c>
      <c r="O68" s="117"/>
      <c r="P68" s="118"/>
      <c r="Q68" s="118"/>
    </row>
    <row r="69" spans="1:17" s="63" customFormat="1" ht="13.4" customHeight="1">
      <c r="A69" s="66">
        <v>73</v>
      </c>
      <c r="B69" s="67" t="s">
        <v>132</v>
      </c>
      <c r="C69" s="68">
        <v>3855</v>
      </c>
      <c r="D69" s="68">
        <v>5118</v>
      </c>
      <c r="E69" s="69">
        <f t="shared" si="0"/>
        <v>8973</v>
      </c>
      <c r="F69" s="68">
        <v>34781</v>
      </c>
      <c r="G69" s="68">
        <v>35354</v>
      </c>
      <c r="H69" s="69">
        <f t="shared" si="1"/>
        <v>70135</v>
      </c>
      <c r="I69" s="78">
        <f>+E69/$E$93*100</f>
        <v>0.31592044705577493</v>
      </c>
      <c r="J69" s="78">
        <f t="shared" ref="J69:J91" si="6">+E69/N69*100</f>
        <v>15.208474576271186</v>
      </c>
      <c r="K69" s="78">
        <f>+H69/$H$93*100</f>
        <v>0.29052335876567403</v>
      </c>
      <c r="L69" s="78">
        <f t="shared" si="3"/>
        <v>7.8162264571492255</v>
      </c>
      <c r="M69" s="70">
        <f t="shared" si="4"/>
        <v>8973</v>
      </c>
      <c r="N69" s="63">
        <v>59000</v>
      </c>
      <c r="O69" s="117"/>
      <c r="P69" s="118"/>
      <c r="Q69" s="118"/>
    </row>
    <row r="70" spans="1:17" s="63" customFormat="1" ht="13.4" customHeight="1">
      <c r="A70" s="66">
        <v>74</v>
      </c>
      <c r="B70" s="67" t="s">
        <v>133</v>
      </c>
      <c r="C70" s="68">
        <v>1914</v>
      </c>
      <c r="D70" s="68">
        <v>1987</v>
      </c>
      <c r="E70" s="69">
        <f t="shared" ref="E70:E92" si="7">C70+D70</f>
        <v>3901</v>
      </c>
      <c r="F70" s="68">
        <v>20527</v>
      </c>
      <c r="G70" s="68">
        <v>19025</v>
      </c>
      <c r="H70" s="69">
        <f t="shared" ref="H70:H92" si="8">F70+G70</f>
        <v>39552</v>
      </c>
      <c r="I70" s="78">
        <f>+E70/$E$93*100</f>
        <v>0.13734600066472508</v>
      </c>
      <c r="J70" s="78">
        <f t="shared" si="6"/>
        <v>8.239518428556341</v>
      </c>
      <c r="K70" s="78">
        <f>+H70/$H$93*100</f>
        <v>0.16383802503600112</v>
      </c>
      <c r="L70" s="78">
        <f t="shared" ref="L70:L93" si="9">+H70/E70</f>
        <v>10.138938733658037</v>
      </c>
      <c r="M70" s="70">
        <f t="shared" ref="M70:M95" si="10">SUM(C70:D70)</f>
        <v>3901</v>
      </c>
      <c r="N70" s="63">
        <v>47345</v>
      </c>
      <c r="O70" s="117"/>
      <c r="P70" s="118"/>
      <c r="Q70" s="118"/>
    </row>
    <row r="71" spans="1:17" s="63" customFormat="1" ht="13.4" customHeight="1">
      <c r="A71" s="66">
        <v>75</v>
      </c>
      <c r="B71" s="67" t="s">
        <v>134</v>
      </c>
      <c r="C71" s="68">
        <v>634</v>
      </c>
      <c r="D71" s="68">
        <v>472</v>
      </c>
      <c r="E71" s="69">
        <f t="shared" si="7"/>
        <v>1106</v>
      </c>
      <c r="F71" s="68">
        <v>7370</v>
      </c>
      <c r="G71" s="68">
        <v>4150</v>
      </c>
      <c r="H71" s="69">
        <f t="shared" si="8"/>
        <v>11520</v>
      </c>
      <c r="I71" s="78">
        <f>+E71/$E$93*100</f>
        <v>3.8939932513505748E-2</v>
      </c>
      <c r="J71" s="78">
        <f t="shared" si="6"/>
        <v>14.564129575981038</v>
      </c>
      <c r="K71" s="78">
        <f>+H71/$H$93*100</f>
        <v>4.7719813117281878E-2</v>
      </c>
      <c r="L71" s="78">
        <f t="shared" si="9"/>
        <v>10.415913200723327</v>
      </c>
      <c r="M71" s="70">
        <f t="shared" si="10"/>
        <v>1106</v>
      </c>
      <c r="N71" s="63">
        <v>7594</v>
      </c>
      <c r="O71" s="117"/>
      <c r="P71" s="118"/>
      <c r="Q71" s="118"/>
    </row>
    <row r="72" spans="1:17" s="63" customFormat="1" ht="13.4" customHeight="1">
      <c r="A72" s="66">
        <v>77</v>
      </c>
      <c r="B72" s="67" t="s">
        <v>135</v>
      </c>
      <c r="C72" s="68">
        <v>2800</v>
      </c>
      <c r="D72" s="68">
        <v>954</v>
      </c>
      <c r="E72" s="69">
        <f t="shared" si="7"/>
        <v>3754</v>
      </c>
      <c r="F72" s="68">
        <v>27001</v>
      </c>
      <c r="G72" s="68">
        <v>8519</v>
      </c>
      <c r="H72" s="69">
        <f t="shared" si="8"/>
        <v>35520</v>
      </c>
      <c r="I72" s="78">
        <f>+E72/$E$93*100</f>
        <v>0.13217044001419581</v>
      </c>
      <c r="J72" s="78">
        <f t="shared" si="6"/>
        <v>12.744432373709941</v>
      </c>
      <c r="K72" s="78">
        <f>+H72/$H$93*100</f>
        <v>0.14713609044495246</v>
      </c>
      <c r="L72" s="78">
        <f t="shared" si="9"/>
        <v>9.4619072988811936</v>
      </c>
      <c r="M72" s="70">
        <f t="shared" si="10"/>
        <v>3754</v>
      </c>
      <c r="N72" s="63">
        <v>29456</v>
      </c>
      <c r="O72" s="117"/>
      <c r="P72" s="118"/>
      <c r="Q72" s="118"/>
    </row>
    <row r="73" spans="1:17" s="63" customFormat="1" ht="13.4" customHeight="1">
      <c r="A73" s="66">
        <v>78</v>
      </c>
      <c r="B73" s="67" t="s">
        <v>136</v>
      </c>
      <c r="C73" s="68">
        <v>8011</v>
      </c>
      <c r="D73" s="68">
        <v>7908</v>
      </c>
      <c r="E73" s="69">
        <f t="shared" si="7"/>
        <v>15919</v>
      </c>
      <c r="F73" s="68">
        <v>63725</v>
      </c>
      <c r="G73" s="68">
        <v>65849</v>
      </c>
      <c r="H73" s="69">
        <f t="shared" si="8"/>
        <v>129574</v>
      </c>
      <c r="I73" s="78">
        <f>+E73/$E$93*100</f>
        <v>0.56047448976717718</v>
      </c>
      <c r="J73" s="78">
        <f t="shared" si="6"/>
        <v>21.721154895753738</v>
      </c>
      <c r="K73" s="78">
        <f>+H73/$H$93*100</f>
        <v>0.5367401966023162</v>
      </c>
      <c r="L73" s="78">
        <f t="shared" si="9"/>
        <v>8.1395816320120602</v>
      </c>
      <c r="M73" s="70">
        <f t="shared" si="10"/>
        <v>15919</v>
      </c>
      <c r="N73" s="63">
        <v>73288</v>
      </c>
      <c r="O73" s="117"/>
      <c r="P73" s="118"/>
      <c r="Q73" s="118"/>
    </row>
    <row r="74" spans="1:17" s="63" customFormat="1" ht="13" customHeight="1">
      <c r="A74" s="66">
        <v>79</v>
      </c>
      <c r="B74" s="67" t="s">
        <v>137</v>
      </c>
      <c r="C74" s="68">
        <v>2906</v>
      </c>
      <c r="D74" s="68">
        <v>3015</v>
      </c>
      <c r="E74" s="69">
        <f t="shared" si="7"/>
        <v>5921</v>
      </c>
      <c r="F74" s="68">
        <v>30221</v>
      </c>
      <c r="G74" s="68">
        <v>24723</v>
      </c>
      <c r="H74" s="69">
        <f t="shared" si="8"/>
        <v>54944</v>
      </c>
      <c r="I74" s="78">
        <f>+E74/$E$93*100</f>
        <v>0.20846594974002491</v>
      </c>
      <c r="J74" s="78">
        <f t="shared" si="6"/>
        <v>13.347008701140616</v>
      </c>
      <c r="K74" s="78">
        <f>+H74/$H$93*100</f>
        <v>0.22759699756214719</v>
      </c>
      <c r="L74" s="78">
        <f t="shared" si="9"/>
        <v>9.2795135956764057</v>
      </c>
      <c r="M74" s="70">
        <f t="shared" si="10"/>
        <v>5921</v>
      </c>
      <c r="N74" s="63">
        <v>44362</v>
      </c>
      <c r="O74" s="117"/>
      <c r="P74" s="118"/>
      <c r="Q74" s="118"/>
    </row>
    <row r="75" spans="1:17" s="63" customFormat="1" ht="13" customHeight="1">
      <c r="A75" s="66">
        <v>80</v>
      </c>
      <c r="B75" s="67" t="s">
        <v>138</v>
      </c>
      <c r="C75" s="68">
        <v>54239</v>
      </c>
      <c r="D75" s="68">
        <v>18121</v>
      </c>
      <c r="E75" s="69">
        <f t="shared" si="7"/>
        <v>72360</v>
      </c>
      <c r="F75" s="68">
        <v>435193</v>
      </c>
      <c r="G75" s="68">
        <v>127650</v>
      </c>
      <c r="H75" s="69">
        <f t="shared" si="8"/>
        <v>562843</v>
      </c>
      <c r="I75" s="78">
        <f>+E75/$E$93*100</f>
        <v>2.5476433243013346</v>
      </c>
      <c r="J75" s="78">
        <f t="shared" si="6"/>
        <v>23.304422880588987</v>
      </c>
      <c r="K75" s="78">
        <f>+H75/$H$93*100</f>
        <v>2.3314898241640871</v>
      </c>
      <c r="L75" s="78">
        <f t="shared" si="9"/>
        <v>7.7783720287451628</v>
      </c>
      <c r="M75" s="70">
        <f t="shared" si="10"/>
        <v>72360</v>
      </c>
      <c r="N75" s="63">
        <v>310499</v>
      </c>
      <c r="O75" s="117"/>
      <c r="P75" s="118"/>
      <c r="Q75" s="118"/>
    </row>
    <row r="76" spans="1:17" s="63" customFormat="1" ht="13" customHeight="1">
      <c r="A76" s="66">
        <v>81</v>
      </c>
      <c r="B76" s="67" t="s">
        <v>139</v>
      </c>
      <c r="C76" s="68">
        <v>98207</v>
      </c>
      <c r="D76" s="68">
        <v>74013</v>
      </c>
      <c r="E76" s="69">
        <f t="shared" si="7"/>
        <v>172220</v>
      </c>
      <c r="F76" s="68">
        <v>862946</v>
      </c>
      <c r="G76" s="68">
        <v>615884</v>
      </c>
      <c r="H76" s="69">
        <f t="shared" si="8"/>
        <v>1478830</v>
      </c>
      <c r="I76" s="78">
        <f>+E76/$E$93*100</f>
        <v>6.0635037771030378</v>
      </c>
      <c r="J76" s="78">
        <f t="shared" si="6"/>
        <v>23.493302048945516</v>
      </c>
      <c r="K76" s="78">
        <f>+H76/$H$93*100</f>
        <v>6.1258238916866281</v>
      </c>
      <c r="L76" s="78">
        <f t="shared" si="9"/>
        <v>8.5868656369759613</v>
      </c>
      <c r="M76" s="70">
        <f t="shared" si="10"/>
        <v>172220</v>
      </c>
      <c r="N76" s="63">
        <v>733060</v>
      </c>
      <c r="O76" s="117"/>
      <c r="P76" s="118"/>
      <c r="Q76" s="118"/>
    </row>
    <row r="77" spans="1:17" s="63" customFormat="1" ht="13" customHeight="1">
      <c r="A77" s="66">
        <v>82</v>
      </c>
      <c r="B77" s="67" t="s">
        <v>140</v>
      </c>
      <c r="C77" s="68">
        <v>43173</v>
      </c>
      <c r="D77" s="68">
        <v>56126</v>
      </c>
      <c r="E77" s="69">
        <f t="shared" si="7"/>
        <v>99299</v>
      </c>
      <c r="F77" s="68">
        <v>364419</v>
      </c>
      <c r="G77" s="68">
        <v>407895</v>
      </c>
      <c r="H77" s="69">
        <f t="shared" si="8"/>
        <v>772314</v>
      </c>
      <c r="I77" s="78">
        <f>+E77/$E$93*100</f>
        <v>3.4961088233802959</v>
      </c>
      <c r="J77" s="78">
        <f t="shared" si="6"/>
        <v>23.681072598839066</v>
      </c>
      <c r="K77" s="78">
        <f>+H77/$H$93*100</f>
        <v>3.1991909503351077</v>
      </c>
      <c r="L77" s="78">
        <f t="shared" si="9"/>
        <v>7.7776614064592797</v>
      </c>
      <c r="M77" s="70">
        <f t="shared" si="10"/>
        <v>99299</v>
      </c>
      <c r="N77" s="63">
        <v>419318</v>
      </c>
      <c r="O77" s="117"/>
      <c r="P77" s="118"/>
      <c r="Q77" s="118"/>
    </row>
    <row r="78" spans="1:17" s="63" customFormat="1" ht="13" customHeight="1">
      <c r="A78" s="66">
        <v>84</v>
      </c>
      <c r="B78" s="67" t="s">
        <v>141</v>
      </c>
      <c r="C78" s="68">
        <v>11046</v>
      </c>
      <c r="D78" s="68">
        <v>5245</v>
      </c>
      <c r="E78" s="69">
        <f t="shared" si="7"/>
        <v>16291</v>
      </c>
      <c r="F78" s="68">
        <v>99053</v>
      </c>
      <c r="G78" s="68">
        <v>39235</v>
      </c>
      <c r="H78" s="69">
        <f t="shared" si="8"/>
        <v>138288</v>
      </c>
      <c r="I78" s="78">
        <f>+E78/$E$93*100</f>
        <v>0.57357182692361863</v>
      </c>
      <c r="J78" s="78">
        <f t="shared" si="6"/>
        <v>12.438726425899061</v>
      </c>
      <c r="K78" s="78">
        <f>+H78/$H$93*100</f>
        <v>0.5728365899620379</v>
      </c>
      <c r="L78" s="78">
        <f t="shared" si="9"/>
        <v>8.4886133447916023</v>
      </c>
      <c r="M78" s="70">
        <f t="shared" si="10"/>
        <v>16291</v>
      </c>
      <c r="N78" s="63">
        <v>130970</v>
      </c>
      <c r="O78" s="117"/>
      <c r="P78" s="118"/>
      <c r="Q78" s="118"/>
    </row>
    <row r="79" spans="1:17" s="63" customFormat="1" ht="12" customHeight="1">
      <c r="A79" s="66">
        <v>85</v>
      </c>
      <c r="B79" s="67" t="s">
        <v>142</v>
      </c>
      <c r="C79" s="68">
        <v>15440</v>
      </c>
      <c r="D79" s="68">
        <v>33882</v>
      </c>
      <c r="E79" s="69">
        <f t="shared" si="7"/>
        <v>49322</v>
      </c>
      <c r="F79" s="68">
        <v>131125</v>
      </c>
      <c r="G79" s="68">
        <v>251792</v>
      </c>
      <c r="H79" s="69">
        <f t="shared" si="8"/>
        <v>382917</v>
      </c>
      <c r="I79" s="78">
        <f>+E79/$E$93*100</f>
        <v>1.7365238258870981</v>
      </c>
      <c r="J79" s="78">
        <f t="shared" si="6"/>
        <v>9.1968211466098815</v>
      </c>
      <c r="K79" s="78">
        <f>+H79/$H$93*100</f>
        <v>1.5861742777283181</v>
      </c>
      <c r="L79" s="78">
        <f t="shared" si="9"/>
        <v>7.7636146141681195</v>
      </c>
      <c r="M79" s="70">
        <f t="shared" si="10"/>
        <v>49322</v>
      </c>
      <c r="N79" s="63">
        <v>536294</v>
      </c>
      <c r="O79" s="117"/>
      <c r="P79" s="118"/>
      <c r="Q79" s="118"/>
    </row>
    <row r="80" spans="1:17" s="63" customFormat="1" ht="12" customHeight="1">
      <c r="A80" s="66">
        <v>86</v>
      </c>
      <c r="B80" s="67" t="s">
        <v>143</v>
      </c>
      <c r="C80" s="68">
        <v>17191</v>
      </c>
      <c r="D80" s="68">
        <v>49402</v>
      </c>
      <c r="E80" s="69">
        <f t="shared" si="7"/>
        <v>66593</v>
      </c>
      <c r="F80" s="68">
        <v>162944</v>
      </c>
      <c r="G80" s="68">
        <v>432915</v>
      </c>
      <c r="H80" s="69">
        <f t="shared" si="8"/>
        <v>595859</v>
      </c>
      <c r="I80" s="78">
        <f>+E80/$E$93*100</f>
        <v>2.3445993904809117</v>
      </c>
      <c r="J80" s="78">
        <f t="shared" si="6"/>
        <v>20.305034409369348</v>
      </c>
      <c r="K80" s="78">
        <f>+H80/$H$93*100</f>
        <v>2.4682534830078526</v>
      </c>
      <c r="L80" s="78">
        <f t="shared" si="9"/>
        <v>8.9477722883786583</v>
      </c>
      <c r="M80" s="70">
        <f t="shared" si="10"/>
        <v>66593</v>
      </c>
      <c r="N80" s="63">
        <v>327963</v>
      </c>
      <c r="O80" s="117"/>
      <c r="P80" s="118"/>
      <c r="Q80" s="118"/>
    </row>
    <row r="81" spans="1:17" s="63" customFormat="1" ht="12" customHeight="1">
      <c r="A81" s="66">
        <v>87</v>
      </c>
      <c r="B81" s="67" t="s">
        <v>144</v>
      </c>
      <c r="C81" s="68">
        <v>2457</v>
      </c>
      <c r="D81" s="68">
        <v>10328</v>
      </c>
      <c r="E81" s="69">
        <f t="shared" si="7"/>
        <v>12785</v>
      </c>
      <c r="F81" s="68">
        <v>19468</v>
      </c>
      <c r="G81" s="68">
        <v>75768</v>
      </c>
      <c r="H81" s="69">
        <f t="shared" si="8"/>
        <v>95236</v>
      </c>
      <c r="I81" s="78">
        <f>+E81/$E$93*100</f>
        <v>0.45013294501371698</v>
      </c>
      <c r="J81" s="78">
        <f t="shared" si="6"/>
        <v>44.258663066431261</v>
      </c>
      <c r="K81" s="78">
        <f>+H81/$H$93*100</f>
        <v>0.39450035781575149</v>
      </c>
      <c r="L81" s="78">
        <f t="shared" si="9"/>
        <v>7.4490418459131797</v>
      </c>
      <c r="M81" s="70">
        <f t="shared" si="10"/>
        <v>12785</v>
      </c>
      <c r="N81" s="63">
        <v>28887</v>
      </c>
      <c r="O81" s="117"/>
      <c r="P81" s="118"/>
      <c r="Q81" s="118"/>
    </row>
    <row r="82" spans="1:17" s="63" customFormat="1" ht="12" customHeight="1">
      <c r="A82" s="66">
        <v>88</v>
      </c>
      <c r="B82" s="67" t="s">
        <v>145</v>
      </c>
      <c r="C82" s="68">
        <v>1754</v>
      </c>
      <c r="D82" s="68">
        <v>7578</v>
      </c>
      <c r="E82" s="69">
        <f t="shared" si="7"/>
        <v>9332</v>
      </c>
      <c r="F82" s="68">
        <v>17038</v>
      </c>
      <c r="G82" s="68">
        <v>60201</v>
      </c>
      <c r="H82" s="69">
        <f t="shared" si="8"/>
        <v>77239</v>
      </c>
      <c r="I82" s="78">
        <f>+E82/$E$93*100</f>
        <v>0.3285600815696525</v>
      </c>
      <c r="J82" s="78">
        <f t="shared" si="6"/>
        <v>17.952713491468035</v>
      </c>
      <c r="K82" s="78">
        <f>+H82/$H$93*100</f>
        <v>0.31995057685466455</v>
      </c>
      <c r="L82" s="78">
        <f t="shared" si="9"/>
        <v>8.2767895413630512</v>
      </c>
      <c r="M82" s="70">
        <f t="shared" si="10"/>
        <v>9332</v>
      </c>
      <c r="N82" s="63">
        <v>51981</v>
      </c>
      <c r="O82" s="117"/>
      <c r="P82" s="118"/>
      <c r="Q82" s="118"/>
    </row>
    <row r="83" spans="1:17" s="63" customFormat="1" ht="12" customHeight="1">
      <c r="A83" s="66">
        <v>90</v>
      </c>
      <c r="B83" s="67" t="s">
        <v>146</v>
      </c>
      <c r="C83" s="68">
        <v>890</v>
      </c>
      <c r="D83" s="68">
        <v>852</v>
      </c>
      <c r="E83" s="69">
        <f t="shared" si="7"/>
        <v>1742</v>
      </c>
      <c r="F83" s="68">
        <v>7942</v>
      </c>
      <c r="G83" s="68">
        <v>5687</v>
      </c>
      <c r="H83" s="69">
        <f t="shared" si="8"/>
        <v>13629</v>
      </c>
      <c r="I83" s="78">
        <f>+E83/$E$93*100</f>
        <v>6.1332154103550647E-2</v>
      </c>
      <c r="J83" s="78">
        <f t="shared" si="6"/>
        <v>13.535353535353536</v>
      </c>
      <c r="K83" s="78">
        <f>+H83/$H$93*100</f>
        <v>5.6456018487450937E-2</v>
      </c>
      <c r="L83" s="78">
        <f t="shared" si="9"/>
        <v>7.8237657864523538</v>
      </c>
      <c r="M83" s="70">
        <f t="shared" si="10"/>
        <v>1742</v>
      </c>
      <c r="N83" s="63">
        <v>12870</v>
      </c>
      <c r="O83" s="117"/>
      <c r="P83" s="118"/>
      <c r="Q83" s="118"/>
    </row>
    <row r="84" spans="1:17" s="63" customFormat="1" ht="12" customHeight="1">
      <c r="A84" s="66">
        <v>91</v>
      </c>
      <c r="B84" s="67" t="s">
        <v>147</v>
      </c>
      <c r="C84" s="68">
        <v>391</v>
      </c>
      <c r="D84" s="68">
        <v>243</v>
      </c>
      <c r="E84" s="69">
        <f t="shared" si="7"/>
        <v>634</v>
      </c>
      <c r="F84" s="68">
        <v>3513</v>
      </c>
      <c r="G84" s="68">
        <v>1447</v>
      </c>
      <c r="H84" s="69">
        <f t="shared" si="8"/>
        <v>4960</v>
      </c>
      <c r="I84" s="78">
        <f>+E84/$E$93*100</f>
        <v>2.2321805798881232E-2</v>
      </c>
      <c r="J84" s="78">
        <f t="shared" si="6"/>
        <v>21.133333333333333</v>
      </c>
      <c r="K84" s="78">
        <f>+H84/$H$93*100</f>
        <v>2.0546030647718587E-2</v>
      </c>
      <c r="L84" s="78">
        <f t="shared" si="9"/>
        <v>7.8233438485804419</v>
      </c>
      <c r="M84" s="70">
        <f t="shared" si="10"/>
        <v>634</v>
      </c>
      <c r="N84" s="63">
        <v>3000</v>
      </c>
      <c r="O84" s="117"/>
      <c r="P84" s="118"/>
      <c r="Q84" s="118"/>
    </row>
    <row r="85" spans="1:17" s="63" customFormat="1" ht="12" customHeight="1">
      <c r="A85" s="66">
        <v>92</v>
      </c>
      <c r="B85" s="67" t="s">
        <v>148</v>
      </c>
      <c r="C85" s="68">
        <v>426</v>
      </c>
      <c r="D85" s="68">
        <v>212</v>
      </c>
      <c r="E85" s="69">
        <f t="shared" si="7"/>
        <v>638</v>
      </c>
      <c r="F85" s="68">
        <v>6592</v>
      </c>
      <c r="G85" s="68">
        <v>2822</v>
      </c>
      <c r="H85" s="69">
        <f t="shared" si="8"/>
        <v>9414</v>
      </c>
      <c r="I85" s="78">
        <f>+E85/$E$93*100</f>
        <v>2.2462637381208562E-2</v>
      </c>
      <c r="J85" s="78">
        <f t="shared" si="6"/>
        <v>8.3431411010853918</v>
      </c>
      <c r="K85" s="78">
        <f>+H85/$H$93*100</f>
        <v>3.8996034781778786E-2</v>
      </c>
      <c r="L85" s="78">
        <f t="shared" si="9"/>
        <v>14.755485893416928</v>
      </c>
      <c r="M85" s="70">
        <f t="shared" si="10"/>
        <v>638</v>
      </c>
      <c r="N85" s="63">
        <v>7647</v>
      </c>
      <c r="O85" s="117"/>
      <c r="P85" s="118"/>
      <c r="Q85" s="118"/>
    </row>
    <row r="86" spans="1:17" s="63" customFormat="1" ht="12" customHeight="1">
      <c r="A86" s="66">
        <v>93</v>
      </c>
      <c r="B86" s="67" t="s">
        <v>149</v>
      </c>
      <c r="C86" s="68">
        <v>3676</v>
      </c>
      <c r="D86" s="68">
        <v>2770</v>
      </c>
      <c r="E86" s="69">
        <f t="shared" si="7"/>
        <v>6446</v>
      </c>
      <c r="F86" s="68">
        <v>40117</v>
      </c>
      <c r="G86" s="68">
        <v>21628</v>
      </c>
      <c r="H86" s="69">
        <f t="shared" si="8"/>
        <v>61745</v>
      </c>
      <c r="I86" s="78">
        <f>+E86/$E$93*100</f>
        <v>0.22695009492048646</v>
      </c>
      <c r="J86" s="78">
        <f t="shared" si="6"/>
        <v>13.720148141841557</v>
      </c>
      <c r="K86" s="78">
        <f>+H86/$H$93*100</f>
        <v>0.25576908514987584</v>
      </c>
      <c r="L86" s="78">
        <f t="shared" si="9"/>
        <v>9.5788085634502025</v>
      </c>
      <c r="M86" s="70">
        <f t="shared" si="10"/>
        <v>6446</v>
      </c>
      <c r="N86" s="63">
        <v>46982</v>
      </c>
      <c r="O86" s="117"/>
      <c r="P86" s="118"/>
      <c r="Q86" s="118"/>
    </row>
    <row r="87" spans="1:17" s="63" customFormat="1" ht="12" customHeight="1">
      <c r="A87" s="66">
        <v>94</v>
      </c>
      <c r="B87" s="67" t="s">
        <v>150</v>
      </c>
      <c r="C87" s="68">
        <v>3321</v>
      </c>
      <c r="D87" s="68">
        <v>2642</v>
      </c>
      <c r="E87" s="69">
        <f t="shared" si="7"/>
        <v>5963</v>
      </c>
      <c r="F87" s="68">
        <v>29879</v>
      </c>
      <c r="G87" s="68">
        <v>24764</v>
      </c>
      <c r="H87" s="69">
        <f t="shared" si="8"/>
        <v>54643</v>
      </c>
      <c r="I87" s="78">
        <f>+E87/$E$93*100</f>
        <v>0.20994468135446184</v>
      </c>
      <c r="J87" s="78">
        <f t="shared" si="6"/>
        <v>11.424028200854455</v>
      </c>
      <c r="K87" s="78">
        <f>+H87/$H$93*100</f>
        <v>0.22635015175066264</v>
      </c>
      <c r="L87" s="78">
        <f t="shared" si="9"/>
        <v>9.1636760020124104</v>
      </c>
      <c r="M87" s="70">
        <f t="shared" si="10"/>
        <v>5963</v>
      </c>
      <c r="N87" s="63">
        <v>52197</v>
      </c>
      <c r="O87" s="117"/>
      <c r="P87" s="118"/>
      <c r="Q87" s="118"/>
    </row>
    <row r="88" spans="1:17" s="63" customFormat="1" ht="12" customHeight="1">
      <c r="A88" s="66">
        <v>95</v>
      </c>
      <c r="B88" s="67" t="s">
        <v>151</v>
      </c>
      <c r="C88" s="68">
        <v>8651</v>
      </c>
      <c r="D88" s="68">
        <v>2588</v>
      </c>
      <c r="E88" s="69">
        <f t="shared" si="7"/>
        <v>11239</v>
      </c>
      <c r="F88" s="68">
        <v>83010</v>
      </c>
      <c r="G88" s="68">
        <v>21004</v>
      </c>
      <c r="H88" s="69">
        <f t="shared" si="8"/>
        <v>104014</v>
      </c>
      <c r="I88" s="78">
        <f>+E88/$E$93*100</f>
        <v>0.3957015384442053</v>
      </c>
      <c r="J88" s="78">
        <f t="shared" si="6"/>
        <v>17.798435371995058</v>
      </c>
      <c r="K88" s="78">
        <f>+H88/$H$93*100</f>
        <v>0.43086186124834702</v>
      </c>
      <c r="L88" s="78">
        <f t="shared" si="9"/>
        <v>9.254737966011211</v>
      </c>
      <c r="M88" s="70">
        <f t="shared" si="10"/>
        <v>11239</v>
      </c>
      <c r="N88" s="63">
        <v>63146</v>
      </c>
      <c r="O88" s="117"/>
      <c r="P88" s="118"/>
      <c r="Q88" s="118"/>
    </row>
    <row r="89" spans="1:17" s="63" customFormat="1" ht="12" customHeight="1">
      <c r="A89" s="66">
        <v>96</v>
      </c>
      <c r="B89" s="67" t="s">
        <v>152</v>
      </c>
      <c r="C89" s="68">
        <v>7118</v>
      </c>
      <c r="D89" s="68">
        <v>7602</v>
      </c>
      <c r="E89" s="69">
        <f t="shared" si="7"/>
        <v>14720</v>
      </c>
      <c r="F89" s="68">
        <v>79687</v>
      </c>
      <c r="G89" s="68">
        <v>71097</v>
      </c>
      <c r="H89" s="69">
        <f t="shared" si="8"/>
        <v>150784</v>
      </c>
      <c r="I89" s="78">
        <f>+E89/$E$93*100</f>
        <v>0.51826022296456109</v>
      </c>
      <c r="J89" s="78">
        <f t="shared" si="6"/>
        <v>13.84447537714909</v>
      </c>
      <c r="K89" s="78">
        <f>+H89/$H$93*100</f>
        <v>0.62459933169064508</v>
      </c>
      <c r="L89" s="78">
        <f t="shared" si="9"/>
        <v>10.243478260869566</v>
      </c>
      <c r="M89" s="70">
        <f t="shared" si="10"/>
        <v>14720</v>
      </c>
      <c r="N89" s="63">
        <v>106324</v>
      </c>
      <c r="O89" s="117"/>
      <c r="P89" s="118"/>
      <c r="Q89" s="118"/>
    </row>
    <row r="90" spans="1:17" s="63" customFormat="1" ht="12" customHeight="1">
      <c r="A90" s="66">
        <v>97</v>
      </c>
      <c r="B90" s="67" t="s">
        <v>153</v>
      </c>
      <c r="C90" s="68">
        <v>186</v>
      </c>
      <c r="D90" s="68">
        <v>1055</v>
      </c>
      <c r="E90" s="69">
        <f t="shared" si="7"/>
        <v>1241</v>
      </c>
      <c r="F90" s="68">
        <v>2864</v>
      </c>
      <c r="G90" s="68">
        <v>19730</v>
      </c>
      <c r="H90" s="69">
        <f t="shared" si="8"/>
        <v>22594</v>
      </c>
      <c r="I90" s="78">
        <f>+E90/$E$93*100</f>
        <v>4.3692998417053014E-2</v>
      </c>
      <c r="J90" s="78">
        <f t="shared" si="6"/>
        <v>6.8833545953741195</v>
      </c>
      <c r="K90" s="78">
        <f>+H90/$H$93*100</f>
        <v>9.3592140414224548E-2</v>
      </c>
      <c r="L90" s="78">
        <f t="shared" si="9"/>
        <v>18.206285253827559</v>
      </c>
      <c r="M90" s="70">
        <f t="shared" si="10"/>
        <v>1241</v>
      </c>
      <c r="N90" s="71">
        <v>18029</v>
      </c>
      <c r="O90" s="117"/>
      <c r="P90" s="118"/>
      <c r="Q90" s="118"/>
    </row>
    <row r="91" spans="1:17" s="63" customFormat="1" ht="12" customHeight="1">
      <c r="A91" s="66">
        <v>98</v>
      </c>
      <c r="B91" s="67" t="s">
        <v>154</v>
      </c>
      <c r="C91" s="68">
        <v>72</v>
      </c>
      <c r="D91" s="68">
        <v>122</v>
      </c>
      <c r="E91" s="69">
        <f t="shared" si="7"/>
        <v>194</v>
      </c>
      <c r="F91" s="68">
        <v>691</v>
      </c>
      <c r="G91" s="68">
        <v>1496</v>
      </c>
      <c r="H91" s="69">
        <f t="shared" si="8"/>
        <v>2187</v>
      </c>
      <c r="I91" s="78">
        <f>+E91/$E$93*100</f>
        <v>6.8303317428753301E-3</v>
      </c>
      <c r="J91" s="78">
        <f t="shared" si="6"/>
        <v>13.481584433634469</v>
      </c>
      <c r="K91" s="78">
        <f>+H91/$H$93*100</f>
        <v>9.0593082714839832E-3</v>
      </c>
      <c r="L91" s="78">
        <f t="shared" si="9"/>
        <v>11.273195876288661</v>
      </c>
      <c r="M91" s="70">
        <f t="shared" si="10"/>
        <v>194</v>
      </c>
      <c r="N91" s="71">
        <v>1439</v>
      </c>
      <c r="O91" s="117"/>
      <c r="P91" s="118"/>
      <c r="Q91" s="118"/>
    </row>
    <row r="92" spans="1:17" s="63" customFormat="1" ht="12" customHeight="1">
      <c r="A92" s="66">
        <v>99</v>
      </c>
      <c r="B92" s="67" t="s">
        <v>155</v>
      </c>
      <c r="C92" s="68">
        <v>568</v>
      </c>
      <c r="D92" s="68">
        <v>418</v>
      </c>
      <c r="E92" s="69">
        <f t="shared" si="7"/>
        <v>986</v>
      </c>
      <c r="F92" s="68">
        <v>5041</v>
      </c>
      <c r="G92" s="68">
        <v>3798</v>
      </c>
      <c r="H92" s="69">
        <f t="shared" si="8"/>
        <v>8839</v>
      </c>
      <c r="I92" s="78">
        <f>+E92/$E$93*100</f>
        <v>3.4714985043685954E-2</v>
      </c>
      <c r="J92" s="78">
        <f>+E92/N92*100</f>
        <v>23.937848992473899</v>
      </c>
      <c r="K92" s="78">
        <f>+H92/$H$93*100</f>
        <v>3.6614186470803341E-2</v>
      </c>
      <c r="L92" s="78">
        <f t="shared" si="9"/>
        <v>8.9645030425963483</v>
      </c>
      <c r="M92" s="70">
        <f t="shared" si="10"/>
        <v>986</v>
      </c>
      <c r="N92" s="64">
        <v>4119</v>
      </c>
      <c r="O92" s="117"/>
      <c r="P92" s="118"/>
      <c r="Q92" s="118"/>
    </row>
    <row r="93" spans="1:17" s="62" customFormat="1" ht="20.149999999999999" customHeight="1">
      <c r="A93" s="137" t="s">
        <v>156</v>
      </c>
      <c r="B93" s="137"/>
      <c r="C93" s="79">
        <f>SUM(C5:C92)</f>
        <v>1886959</v>
      </c>
      <c r="D93" s="79">
        <f>SUM(D5:D92)</f>
        <v>953313</v>
      </c>
      <c r="E93" s="79">
        <f>SUM(E5:E92)</f>
        <v>2840272</v>
      </c>
      <c r="F93" s="79">
        <f>SUM(F5:F92)</f>
        <v>16739876</v>
      </c>
      <c r="G93" s="79">
        <f>SUM(G5:G92)</f>
        <v>7401040</v>
      </c>
      <c r="H93" s="79">
        <f>SUM(H5:H92)</f>
        <v>24140916</v>
      </c>
      <c r="I93" s="79">
        <f>SUM(I5:I92)</f>
        <v>100</v>
      </c>
      <c r="J93" s="168">
        <f>+E93/N93*100</f>
        <v>19.673592331691044</v>
      </c>
      <c r="K93" s="79">
        <f>SUM(K5:K92)</f>
        <v>100</v>
      </c>
      <c r="L93" s="105">
        <f t="shared" si="9"/>
        <v>8.4995084977776774</v>
      </c>
      <c r="M93" s="70">
        <f t="shared" si="10"/>
        <v>2840272</v>
      </c>
      <c r="N93" s="75">
        <f>SUM(N5:N92)</f>
        <v>14436977</v>
      </c>
      <c r="O93" s="117"/>
      <c r="P93" s="118"/>
      <c r="Q93" s="118"/>
    </row>
    <row r="94" spans="1:17" s="64" customFormat="1" ht="12" customHeight="1">
      <c r="A94" s="138" t="s">
        <v>25</v>
      </c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72"/>
      <c r="M94" s="70">
        <f t="shared" si="10"/>
        <v>0</v>
      </c>
      <c r="O94" s="117"/>
      <c r="P94" s="118"/>
      <c r="Q94" s="118"/>
    </row>
    <row r="95" spans="1:17" s="64" customFormat="1" ht="12" customHeight="1">
      <c r="A95" s="135" t="s">
        <v>26</v>
      </c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46"/>
      <c r="M95" s="70">
        <f t="shared" si="10"/>
        <v>0</v>
      </c>
      <c r="O95" s="117"/>
      <c r="P95" s="118"/>
      <c r="Q95" s="118"/>
    </row>
  </sheetData>
  <mergeCells count="14">
    <mergeCell ref="A95:K95"/>
    <mergeCell ref="A1:L1"/>
    <mergeCell ref="A93:B93"/>
    <mergeCell ref="A94:K94"/>
    <mergeCell ref="I3:I4"/>
    <mergeCell ref="J3:J4"/>
    <mergeCell ref="K3:K4"/>
    <mergeCell ref="L3:L4"/>
    <mergeCell ref="N3:N4"/>
    <mergeCell ref="A2:L2"/>
    <mergeCell ref="C3:E3"/>
    <mergeCell ref="F3:H3"/>
    <mergeCell ref="A3:A4"/>
    <mergeCell ref="B3:B4"/>
  </mergeCells>
  <phoneticPr fontId="0" type="noConversion"/>
  <printOptions horizontalCentered="1" verticalCentered="1" gridLinesSet="0"/>
  <pageMargins left="0" right="0" top="0" bottom="0" header="0" footer="0"/>
  <pageSetup paperSize="9" scale="60" orientation="portrait" r:id="rId1"/>
  <headerFooter alignWithMargins="0"/>
  <ignoredErrors>
    <ignoredError sqref="A5:A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showGridLines="0" zoomScaleNormal="100" workbookViewId="0">
      <selection activeCell="C82" sqref="C82"/>
    </sheetView>
  </sheetViews>
  <sheetFormatPr defaultColWidth="9.1796875" defaultRowHeight="12.5"/>
  <cols>
    <col min="1" max="1" width="6.81640625" style="1" customWidth="1"/>
    <col min="2" max="2" width="16.7265625" style="1" customWidth="1"/>
    <col min="3" max="7" width="14.26953125" style="1" customWidth="1"/>
    <col min="8" max="8" width="16.453125" style="1" customWidth="1"/>
    <col min="9" max="16384" width="9.1796875" style="1"/>
  </cols>
  <sheetData>
    <row r="1" spans="1:10" ht="27.75" customHeight="1">
      <c r="A1" s="143" t="s">
        <v>235</v>
      </c>
      <c r="B1" s="143"/>
      <c r="C1" s="143"/>
      <c r="D1" s="143"/>
      <c r="E1" s="143"/>
      <c r="F1" s="143"/>
      <c r="G1" s="143"/>
      <c r="H1" s="143"/>
    </row>
    <row r="2" spans="1:10" ht="26.25" customHeight="1">
      <c r="A2" s="148" t="s">
        <v>237</v>
      </c>
      <c r="B2" s="148"/>
      <c r="C2" s="148"/>
      <c r="D2" s="148"/>
      <c r="E2" s="148"/>
      <c r="F2" s="148"/>
      <c r="G2" s="148"/>
      <c r="H2" s="148"/>
    </row>
    <row r="3" spans="1:10" s="3" customFormat="1" ht="23.25" customHeight="1">
      <c r="A3" s="153" t="s">
        <v>215</v>
      </c>
      <c r="B3" s="156" t="s">
        <v>199</v>
      </c>
      <c r="C3" s="159" t="s">
        <v>216</v>
      </c>
      <c r="D3" s="159"/>
      <c r="E3" s="160"/>
      <c r="F3" s="159" t="s">
        <v>224</v>
      </c>
      <c r="G3" s="159"/>
      <c r="H3" s="159"/>
    </row>
    <row r="4" spans="1:10" s="3" customFormat="1" ht="12" customHeight="1">
      <c r="A4" s="154"/>
      <c r="B4" s="157"/>
      <c r="C4" s="144" t="s">
        <v>22</v>
      </c>
      <c r="D4" s="144" t="s">
        <v>21</v>
      </c>
      <c r="E4" s="146" t="s">
        <v>157</v>
      </c>
      <c r="F4" s="144" t="s">
        <v>22</v>
      </c>
      <c r="G4" s="144" t="s">
        <v>21</v>
      </c>
      <c r="H4" s="146" t="s">
        <v>157</v>
      </c>
    </row>
    <row r="5" spans="1:10" s="3" customFormat="1" ht="11.5">
      <c r="A5" s="155"/>
      <c r="B5" s="158"/>
      <c r="C5" s="145"/>
      <c r="D5" s="145"/>
      <c r="E5" s="147"/>
      <c r="F5" s="145"/>
      <c r="G5" s="145"/>
      <c r="H5" s="147"/>
    </row>
    <row r="6" spans="1:10" s="3" customFormat="1" ht="10.5" customHeight="1">
      <c r="A6" s="76" t="s">
        <v>12</v>
      </c>
      <c r="B6" s="4" t="s">
        <v>27</v>
      </c>
      <c r="C6" s="43">
        <v>45364</v>
      </c>
      <c r="D6" s="43">
        <v>17819</v>
      </c>
      <c r="E6" s="44">
        <f>+C6+D6</f>
        <v>63183</v>
      </c>
      <c r="F6" s="43">
        <v>431167</v>
      </c>
      <c r="G6" s="43">
        <v>146217</v>
      </c>
      <c r="H6" s="44">
        <f>+G6+F6</f>
        <v>577384</v>
      </c>
      <c r="I6" s="119"/>
      <c r="J6" s="119"/>
    </row>
    <row r="7" spans="1:10" s="3" customFormat="1" ht="10.5" customHeight="1">
      <c r="A7" s="76" t="s">
        <v>13</v>
      </c>
      <c r="B7" s="4" t="s">
        <v>28</v>
      </c>
      <c r="C7" s="43">
        <v>4438</v>
      </c>
      <c r="D7" s="43">
        <v>1937</v>
      </c>
      <c r="E7" s="44">
        <f t="shared" ref="E7:E70" si="0">+C7+D7</f>
        <v>6375</v>
      </c>
      <c r="F7" s="43">
        <v>43404</v>
      </c>
      <c r="G7" s="43">
        <v>15091</v>
      </c>
      <c r="H7" s="44">
        <f t="shared" ref="H7:H70" si="1">+G7+F7</f>
        <v>58495</v>
      </c>
      <c r="I7" s="119"/>
      <c r="J7" s="119"/>
    </row>
    <row r="8" spans="1:10" s="3" customFormat="1" ht="10.5" customHeight="1">
      <c r="A8" s="76" t="s">
        <v>14</v>
      </c>
      <c r="B8" s="4" t="s">
        <v>29</v>
      </c>
      <c r="C8" s="43">
        <v>10642</v>
      </c>
      <c r="D8" s="43">
        <v>3553</v>
      </c>
      <c r="E8" s="44">
        <f t="shared" si="0"/>
        <v>14195</v>
      </c>
      <c r="F8" s="43">
        <v>106310</v>
      </c>
      <c r="G8" s="43">
        <v>26992</v>
      </c>
      <c r="H8" s="44">
        <f t="shared" si="1"/>
        <v>133302</v>
      </c>
      <c r="I8" s="119"/>
      <c r="J8" s="119"/>
    </row>
    <row r="9" spans="1:10" s="3" customFormat="1" ht="10.5" customHeight="1">
      <c r="A9" s="76" t="s">
        <v>15</v>
      </c>
      <c r="B9" s="4" t="s">
        <v>30</v>
      </c>
      <c r="C9" s="43">
        <v>1452</v>
      </c>
      <c r="D9" s="43">
        <v>424</v>
      </c>
      <c r="E9" s="44">
        <f t="shared" si="0"/>
        <v>1876</v>
      </c>
      <c r="F9" s="43">
        <v>13928</v>
      </c>
      <c r="G9" s="43">
        <v>3442</v>
      </c>
      <c r="H9" s="44">
        <f t="shared" si="1"/>
        <v>17370</v>
      </c>
      <c r="I9" s="119"/>
      <c r="J9" s="119"/>
    </row>
    <row r="10" spans="1:10" s="3" customFormat="1" ht="10.5" customHeight="1">
      <c r="A10" s="76" t="s">
        <v>16</v>
      </c>
      <c r="B10" s="4" t="s">
        <v>31</v>
      </c>
      <c r="C10" s="43">
        <v>6485</v>
      </c>
      <c r="D10" s="43">
        <v>2556</v>
      </c>
      <c r="E10" s="44">
        <f t="shared" si="0"/>
        <v>9041</v>
      </c>
      <c r="F10" s="43">
        <v>55537</v>
      </c>
      <c r="G10" s="43">
        <v>22487</v>
      </c>
      <c r="H10" s="44">
        <f t="shared" si="1"/>
        <v>78024</v>
      </c>
      <c r="I10" s="119"/>
      <c r="J10" s="119"/>
    </row>
    <row r="11" spans="1:10" s="3" customFormat="1" ht="10.5" customHeight="1">
      <c r="A11" s="76" t="s">
        <v>17</v>
      </c>
      <c r="B11" s="4" t="s">
        <v>32</v>
      </c>
      <c r="C11" s="43">
        <v>111035</v>
      </c>
      <c r="D11" s="43">
        <v>66265</v>
      </c>
      <c r="E11" s="44">
        <f t="shared" si="0"/>
        <v>177300</v>
      </c>
      <c r="F11" s="43">
        <v>1080937</v>
      </c>
      <c r="G11" s="43">
        <v>598411</v>
      </c>
      <c r="H11" s="44">
        <f t="shared" si="1"/>
        <v>1679348</v>
      </c>
      <c r="I11" s="119"/>
      <c r="J11" s="119"/>
    </row>
    <row r="12" spans="1:10" s="3" customFormat="1" ht="10.5" customHeight="1">
      <c r="A12" s="76" t="s">
        <v>18</v>
      </c>
      <c r="B12" s="4" t="s">
        <v>33</v>
      </c>
      <c r="C12" s="43">
        <v>77854</v>
      </c>
      <c r="D12" s="43">
        <v>51090</v>
      </c>
      <c r="E12" s="44">
        <f t="shared" si="0"/>
        <v>128944</v>
      </c>
      <c r="F12" s="43">
        <v>680696</v>
      </c>
      <c r="G12" s="43">
        <v>396247</v>
      </c>
      <c r="H12" s="44">
        <f t="shared" si="1"/>
        <v>1076943</v>
      </c>
      <c r="I12" s="119"/>
      <c r="J12" s="119"/>
    </row>
    <row r="13" spans="1:10" s="3" customFormat="1" ht="10.5" customHeight="1">
      <c r="A13" s="76" t="s">
        <v>19</v>
      </c>
      <c r="B13" s="4" t="s">
        <v>34</v>
      </c>
      <c r="C13" s="43">
        <v>2628</v>
      </c>
      <c r="D13" s="43">
        <v>872</v>
      </c>
      <c r="E13" s="44">
        <f t="shared" si="0"/>
        <v>3500</v>
      </c>
      <c r="F13" s="43">
        <v>23265</v>
      </c>
      <c r="G13" s="43">
        <v>7300</v>
      </c>
      <c r="H13" s="44">
        <f t="shared" si="1"/>
        <v>30565</v>
      </c>
      <c r="I13" s="119"/>
      <c r="J13" s="119"/>
    </row>
    <row r="14" spans="1:10" s="3" customFormat="1" ht="10.5" customHeight="1">
      <c r="A14" s="76" t="s">
        <v>20</v>
      </c>
      <c r="B14" s="4" t="s">
        <v>35</v>
      </c>
      <c r="C14" s="43">
        <v>26888</v>
      </c>
      <c r="D14" s="43">
        <v>15602</v>
      </c>
      <c r="E14" s="44">
        <f t="shared" si="0"/>
        <v>42490</v>
      </c>
      <c r="F14" s="43">
        <v>225601</v>
      </c>
      <c r="G14" s="43">
        <v>117567</v>
      </c>
      <c r="H14" s="44">
        <f t="shared" si="1"/>
        <v>343168</v>
      </c>
      <c r="I14" s="119"/>
      <c r="J14" s="119"/>
    </row>
    <row r="15" spans="1:10" s="3" customFormat="1" ht="10.5" customHeight="1">
      <c r="A15" s="77">
        <v>10</v>
      </c>
      <c r="B15" s="4" t="s">
        <v>36</v>
      </c>
      <c r="C15" s="43">
        <v>26393</v>
      </c>
      <c r="D15" s="43">
        <v>12252</v>
      </c>
      <c r="E15" s="44">
        <f t="shared" si="0"/>
        <v>38645</v>
      </c>
      <c r="F15" s="43">
        <v>242117</v>
      </c>
      <c r="G15" s="43">
        <v>96646</v>
      </c>
      <c r="H15" s="44">
        <f t="shared" si="1"/>
        <v>338763</v>
      </c>
      <c r="I15" s="119"/>
      <c r="J15" s="119"/>
    </row>
    <row r="16" spans="1:10" s="3" customFormat="1" ht="10.5" customHeight="1">
      <c r="A16" s="77">
        <v>11</v>
      </c>
      <c r="B16" s="4" t="s">
        <v>37</v>
      </c>
      <c r="C16" s="43">
        <v>12885</v>
      </c>
      <c r="D16" s="43">
        <v>5364</v>
      </c>
      <c r="E16" s="44">
        <f t="shared" si="0"/>
        <v>18249</v>
      </c>
      <c r="F16" s="43">
        <v>87487</v>
      </c>
      <c r="G16" s="43">
        <v>37018</v>
      </c>
      <c r="H16" s="44">
        <f t="shared" si="1"/>
        <v>124505</v>
      </c>
      <c r="I16" s="119"/>
      <c r="J16" s="119"/>
    </row>
    <row r="17" spans="1:10" s="3" customFormat="1" ht="10.5" customHeight="1">
      <c r="A17" s="77">
        <v>12</v>
      </c>
      <c r="B17" s="4" t="s">
        <v>38</v>
      </c>
      <c r="C17" s="43">
        <v>1764</v>
      </c>
      <c r="D17" s="43">
        <v>741</v>
      </c>
      <c r="E17" s="44">
        <f t="shared" si="0"/>
        <v>2505</v>
      </c>
      <c r="F17" s="43">
        <v>15254</v>
      </c>
      <c r="G17" s="43">
        <v>4938</v>
      </c>
      <c r="H17" s="44">
        <f t="shared" si="1"/>
        <v>20192</v>
      </c>
      <c r="I17" s="119"/>
      <c r="J17" s="119"/>
    </row>
    <row r="18" spans="1:10" s="3" customFormat="1" ht="10.5" customHeight="1">
      <c r="A18" s="77">
        <v>13</v>
      </c>
      <c r="B18" s="4" t="s">
        <v>39</v>
      </c>
      <c r="C18" s="43">
        <v>1105</v>
      </c>
      <c r="D18" s="43">
        <v>426</v>
      </c>
      <c r="E18" s="44">
        <f t="shared" si="0"/>
        <v>1531</v>
      </c>
      <c r="F18" s="43">
        <v>13234</v>
      </c>
      <c r="G18" s="43">
        <v>4230</v>
      </c>
      <c r="H18" s="44">
        <f t="shared" si="1"/>
        <v>17464</v>
      </c>
      <c r="I18" s="119"/>
      <c r="J18" s="119"/>
    </row>
    <row r="19" spans="1:10" s="3" customFormat="1" ht="10.5" customHeight="1">
      <c r="A19" s="77">
        <v>14</v>
      </c>
      <c r="B19" s="4" t="s">
        <v>40</v>
      </c>
      <c r="C19" s="43">
        <v>9057</v>
      </c>
      <c r="D19" s="43">
        <v>6002</v>
      </c>
      <c r="E19" s="44">
        <f t="shared" si="0"/>
        <v>15059</v>
      </c>
      <c r="F19" s="43">
        <v>80767</v>
      </c>
      <c r="G19" s="43">
        <v>48073</v>
      </c>
      <c r="H19" s="44">
        <f t="shared" si="1"/>
        <v>128840</v>
      </c>
      <c r="I19" s="119"/>
      <c r="J19" s="119"/>
    </row>
    <row r="20" spans="1:10" s="3" customFormat="1" ht="10.5" customHeight="1">
      <c r="A20" s="77">
        <v>15</v>
      </c>
      <c r="B20" s="4" t="s">
        <v>41</v>
      </c>
      <c r="C20" s="43">
        <v>6970</v>
      </c>
      <c r="D20" s="43">
        <v>2823</v>
      </c>
      <c r="E20" s="44">
        <f t="shared" si="0"/>
        <v>9793</v>
      </c>
      <c r="F20" s="43">
        <v>57015</v>
      </c>
      <c r="G20" s="43">
        <v>21822</v>
      </c>
      <c r="H20" s="44">
        <f t="shared" si="1"/>
        <v>78837</v>
      </c>
      <c r="I20" s="119"/>
      <c r="J20" s="119"/>
    </row>
    <row r="21" spans="1:10" s="3" customFormat="1" ht="10.5" customHeight="1">
      <c r="A21" s="77">
        <v>16</v>
      </c>
      <c r="B21" s="4" t="s">
        <v>42</v>
      </c>
      <c r="C21" s="43">
        <v>127368</v>
      </c>
      <c r="D21" s="43">
        <v>66844</v>
      </c>
      <c r="E21" s="44">
        <f t="shared" si="0"/>
        <v>194212</v>
      </c>
      <c r="F21" s="43">
        <v>1034328</v>
      </c>
      <c r="G21" s="43">
        <v>484674</v>
      </c>
      <c r="H21" s="44">
        <f t="shared" si="1"/>
        <v>1519002</v>
      </c>
      <c r="I21" s="119"/>
      <c r="J21" s="119"/>
    </row>
    <row r="22" spans="1:10" s="3" customFormat="1" ht="10.5" customHeight="1">
      <c r="A22" s="77">
        <v>17</v>
      </c>
      <c r="B22" s="4" t="s">
        <v>43</v>
      </c>
      <c r="C22" s="43">
        <v>12584</v>
      </c>
      <c r="D22" s="43">
        <v>5717</v>
      </c>
      <c r="E22" s="44">
        <f t="shared" si="0"/>
        <v>18301</v>
      </c>
      <c r="F22" s="43">
        <v>107868</v>
      </c>
      <c r="G22" s="43">
        <v>41574</v>
      </c>
      <c r="H22" s="44">
        <f t="shared" si="1"/>
        <v>149442</v>
      </c>
      <c r="I22" s="119"/>
      <c r="J22" s="119"/>
    </row>
    <row r="23" spans="1:10" s="3" customFormat="1" ht="10.5" customHeight="1">
      <c r="A23" s="77">
        <v>18</v>
      </c>
      <c r="B23" s="4" t="s">
        <v>44</v>
      </c>
      <c r="C23" s="43">
        <v>3970</v>
      </c>
      <c r="D23" s="43">
        <v>1619</v>
      </c>
      <c r="E23" s="44">
        <f t="shared" si="0"/>
        <v>5589</v>
      </c>
      <c r="F23" s="43">
        <v>31264</v>
      </c>
      <c r="G23" s="43">
        <v>11201</v>
      </c>
      <c r="H23" s="44">
        <f t="shared" si="1"/>
        <v>42465</v>
      </c>
      <c r="I23" s="119"/>
      <c r="J23" s="119"/>
    </row>
    <row r="24" spans="1:10" s="3" customFormat="1" ht="10.5" customHeight="1">
      <c r="A24" s="77">
        <v>19</v>
      </c>
      <c r="B24" s="4" t="s">
        <v>45</v>
      </c>
      <c r="C24" s="43">
        <v>7106</v>
      </c>
      <c r="D24" s="43">
        <v>2968</v>
      </c>
      <c r="E24" s="44">
        <f t="shared" si="0"/>
        <v>10074</v>
      </c>
      <c r="F24" s="43">
        <v>61893</v>
      </c>
      <c r="G24" s="43">
        <v>20390</v>
      </c>
      <c r="H24" s="44">
        <f t="shared" si="1"/>
        <v>82283</v>
      </c>
      <c r="I24" s="119"/>
      <c r="J24" s="119"/>
    </row>
    <row r="25" spans="1:10" s="3" customFormat="1" ht="10.5" customHeight="1">
      <c r="A25" s="77">
        <v>20</v>
      </c>
      <c r="B25" s="4" t="s">
        <v>46</v>
      </c>
      <c r="C25" s="43">
        <v>31609</v>
      </c>
      <c r="D25" s="43">
        <v>25472</v>
      </c>
      <c r="E25" s="44">
        <f t="shared" si="0"/>
        <v>57081</v>
      </c>
      <c r="F25" s="43">
        <v>248289</v>
      </c>
      <c r="G25" s="43">
        <v>182278</v>
      </c>
      <c r="H25" s="44">
        <f t="shared" si="1"/>
        <v>430567</v>
      </c>
      <c r="I25" s="119"/>
      <c r="J25" s="119"/>
    </row>
    <row r="26" spans="1:10" s="3" customFormat="1" ht="10.5" customHeight="1">
      <c r="A26" s="77">
        <v>21</v>
      </c>
      <c r="B26" s="4" t="s">
        <v>47</v>
      </c>
      <c r="C26" s="43">
        <v>10609</v>
      </c>
      <c r="D26" s="43">
        <v>4916</v>
      </c>
      <c r="E26" s="44">
        <f t="shared" si="0"/>
        <v>15525</v>
      </c>
      <c r="F26" s="43">
        <v>92088</v>
      </c>
      <c r="G26" s="43">
        <v>45630</v>
      </c>
      <c r="H26" s="44">
        <f t="shared" si="1"/>
        <v>137718</v>
      </c>
      <c r="I26" s="119"/>
      <c r="J26" s="119"/>
    </row>
    <row r="27" spans="1:10" s="3" customFormat="1" ht="10.5" customHeight="1">
      <c r="A27" s="77">
        <v>22</v>
      </c>
      <c r="B27" s="4" t="s">
        <v>48</v>
      </c>
      <c r="C27" s="43">
        <v>7086</v>
      </c>
      <c r="D27" s="43">
        <v>7325</v>
      </c>
      <c r="E27" s="44">
        <f t="shared" si="0"/>
        <v>14411</v>
      </c>
      <c r="F27" s="43">
        <v>56830</v>
      </c>
      <c r="G27" s="43">
        <v>45317</v>
      </c>
      <c r="H27" s="44">
        <f t="shared" si="1"/>
        <v>102147</v>
      </c>
      <c r="I27" s="119"/>
      <c r="J27" s="119"/>
    </row>
    <row r="28" spans="1:10" s="3" customFormat="1" ht="10.5" customHeight="1">
      <c r="A28" s="77">
        <v>23</v>
      </c>
      <c r="B28" s="4" t="s">
        <v>49</v>
      </c>
      <c r="C28" s="43">
        <v>7019</v>
      </c>
      <c r="D28" s="43">
        <v>2638</v>
      </c>
      <c r="E28" s="44">
        <f t="shared" si="0"/>
        <v>9657</v>
      </c>
      <c r="F28" s="43">
        <v>66188</v>
      </c>
      <c r="G28" s="43">
        <v>25048</v>
      </c>
      <c r="H28" s="44">
        <f t="shared" si="1"/>
        <v>91236</v>
      </c>
      <c r="I28" s="119"/>
      <c r="J28" s="119"/>
    </row>
    <row r="29" spans="1:10" s="3" customFormat="1" ht="10.5" customHeight="1">
      <c r="A29" s="77">
        <v>24</v>
      </c>
      <c r="B29" s="4" t="s">
        <v>50</v>
      </c>
      <c r="C29" s="43">
        <v>4920</v>
      </c>
      <c r="D29" s="43">
        <v>1084</v>
      </c>
      <c r="E29" s="44">
        <f t="shared" si="0"/>
        <v>6004</v>
      </c>
      <c r="F29" s="43">
        <v>42024</v>
      </c>
      <c r="G29" s="43">
        <v>8763</v>
      </c>
      <c r="H29" s="44">
        <f t="shared" si="1"/>
        <v>50787</v>
      </c>
      <c r="I29" s="119"/>
      <c r="J29" s="119"/>
    </row>
    <row r="30" spans="1:10" s="3" customFormat="1" ht="10.5" customHeight="1">
      <c r="A30" s="77">
        <v>25</v>
      </c>
      <c r="B30" s="4" t="s">
        <v>51</v>
      </c>
      <c r="C30" s="43">
        <v>9963</v>
      </c>
      <c r="D30" s="43">
        <v>3761</v>
      </c>
      <c r="E30" s="44">
        <f t="shared" si="0"/>
        <v>13724</v>
      </c>
      <c r="F30" s="43">
        <v>84303</v>
      </c>
      <c r="G30" s="43">
        <v>23853</v>
      </c>
      <c r="H30" s="44">
        <f t="shared" si="1"/>
        <v>108156</v>
      </c>
      <c r="I30" s="119"/>
      <c r="J30" s="119"/>
    </row>
    <row r="31" spans="1:10" s="3" customFormat="1" ht="10.5" customHeight="1">
      <c r="A31" s="77">
        <v>26</v>
      </c>
      <c r="B31" s="4" t="s">
        <v>52</v>
      </c>
      <c r="C31" s="43">
        <v>39681</v>
      </c>
      <c r="D31" s="43">
        <v>19933</v>
      </c>
      <c r="E31" s="44">
        <f t="shared" si="0"/>
        <v>59614</v>
      </c>
      <c r="F31" s="43">
        <v>309865</v>
      </c>
      <c r="G31" s="43">
        <v>131679</v>
      </c>
      <c r="H31" s="44">
        <f t="shared" si="1"/>
        <v>441544</v>
      </c>
      <c r="I31" s="119"/>
      <c r="J31" s="119"/>
    </row>
    <row r="32" spans="1:10" s="3" customFormat="1" ht="10.5" customHeight="1">
      <c r="A32" s="77">
        <v>27</v>
      </c>
      <c r="B32" s="4" t="s">
        <v>53</v>
      </c>
      <c r="C32" s="43">
        <v>40942</v>
      </c>
      <c r="D32" s="43">
        <v>8218</v>
      </c>
      <c r="E32" s="44">
        <f t="shared" si="0"/>
        <v>49160</v>
      </c>
      <c r="F32" s="43">
        <v>333694</v>
      </c>
      <c r="G32" s="43">
        <v>63027</v>
      </c>
      <c r="H32" s="44">
        <f t="shared" si="1"/>
        <v>396721</v>
      </c>
      <c r="I32" s="119"/>
      <c r="J32" s="119"/>
    </row>
    <row r="33" spans="1:10" s="3" customFormat="1" ht="10.5" customHeight="1">
      <c r="A33" s="77">
        <v>28</v>
      </c>
      <c r="B33" s="4" t="s">
        <v>54</v>
      </c>
      <c r="C33" s="43">
        <v>5518</v>
      </c>
      <c r="D33" s="43">
        <v>5602</v>
      </c>
      <c r="E33" s="44">
        <f t="shared" si="0"/>
        <v>11120</v>
      </c>
      <c r="F33" s="43">
        <v>53565</v>
      </c>
      <c r="G33" s="43">
        <v>50320</v>
      </c>
      <c r="H33" s="44">
        <f t="shared" si="1"/>
        <v>103885</v>
      </c>
      <c r="I33" s="119"/>
      <c r="J33" s="119"/>
    </row>
    <row r="34" spans="1:10" s="3" customFormat="1" ht="10.5" customHeight="1">
      <c r="A34" s="77">
        <v>29</v>
      </c>
      <c r="B34" s="4" t="s">
        <v>55</v>
      </c>
      <c r="C34" s="43">
        <v>2173</v>
      </c>
      <c r="D34" s="43">
        <v>714</v>
      </c>
      <c r="E34" s="44">
        <f t="shared" si="0"/>
        <v>2887</v>
      </c>
      <c r="F34" s="43">
        <v>18373</v>
      </c>
      <c r="G34" s="43">
        <v>7080</v>
      </c>
      <c r="H34" s="44">
        <f t="shared" si="1"/>
        <v>25453</v>
      </c>
      <c r="I34" s="119"/>
      <c r="J34" s="119"/>
    </row>
    <row r="35" spans="1:10" s="3" customFormat="1" ht="10.5" customHeight="1">
      <c r="A35" s="77">
        <v>30</v>
      </c>
      <c r="B35" s="4" t="s">
        <v>56</v>
      </c>
      <c r="C35" s="43">
        <v>401</v>
      </c>
      <c r="D35" s="43">
        <v>199</v>
      </c>
      <c r="E35" s="44">
        <f t="shared" si="0"/>
        <v>600</v>
      </c>
      <c r="F35" s="43">
        <v>4846</v>
      </c>
      <c r="G35" s="43">
        <v>1634</v>
      </c>
      <c r="H35" s="44">
        <f t="shared" si="1"/>
        <v>6480</v>
      </c>
      <c r="I35" s="119"/>
      <c r="J35" s="119"/>
    </row>
    <row r="36" spans="1:10" s="3" customFormat="1" ht="10.5" customHeight="1">
      <c r="A36" s="77">
        <v>31</v>
      </c>
      <c r="B36" s="4" t="s">
        <v>57</v>
      </c>
      <c r="C36" s="43">
        <v>29306</v>
      </c>
      <c r="D36" s="43">
        <v>8930</v>
      </c>
      <c r="E36" s="44">
        <f t="shared" si="0"/>
        <v>38236</v>
      </c>
      <c r="F36" s="43">
        <v>260382</v>
      </c>
      <c r="G36" s="43">
        <v>79348</v>
      </c>
      <c r="H36" s="44">
        <f t="shared" si="1"/>
        <v>339730</v>
      </c>
      <c r="I36" s="119"/>
      <c r="J36" s="119"/>
    </row>
    <row r="37" spans="1:10" s="3" customFormat="1" ht="10.5" customHeight="1">
      <c r="A37" s="77">
        <v>32</v>
      </c>
      <c r="B37" s="4" t="s">
        <v>58</v>
      </c>
      <c r="C37" s="43">
        <v>7257</v>
      </c>
      <c r="D37" s="43">
        <v>4397</v>
      </c>
      <c r="E37" s="44">
        <f t="shared" si="0"/>
        <v>11654</v>
      </c>
      <c r="F37" s="43">
        <v>75606</v>
      </c>
      <c r="G37" s="43">
        <v>37750</v>
      </c>
      <c r="H37" s="44">
        <f t="shared" si="1"/>
        <v>113356</v>
      </c>
      <c r="I37" s="119"/>
      <c r="J37" s="119"/>
    </row>
    <row r="38" spans="1:10" s="3" customFormat="1" ht="10.5" customHeight="1">
      <c r="A38" s="77">
        <v>33</v>
      </c>
      <c r="B38" s="4" t="s">
        <v>59</v>
      </c>
      <c r="C38" s="43">
        <v>35026</v>
      </c>
      <c r="D38" s="43">
        <v>14215</v>
      </c>
      <c r="E38" s="44">
        <f t="shared" si="0"/>
        <v>49241</v>
      </c>
      <c r="F38" s="43">
        <v>322978</v>
      </c>
      <c r="G38" s="43">
        <v>116166</v>
      </c>
      <c r="H38" s="44">
        <f t="shared" si="1"/>
        <v>439144</v>
      </c>
      <c r="I38" s="119"/>
      <c r="J38" s="119"/>
    </row>
    <row r="39" spans="1:10" s="3" customFormat="1" ht="10.5" customHeight="1">
      <c r="A39" s="77">
        <v>34</v>
      </c>
      <c r="B39" s="4" t="s">
        <v>60</v>
      </c>
      <c r="C39" s="43">
        <v>361700</v>
      </c>
      <c r="D39" s="43">
        <v>217979</v>
      </c>
      <c r="E39" s="44">
        <f t="shared" si="0"/>
        <v>579679</v>
      </c>
      <c r="F39" s="43">
        <v>3574015</v>
      </c>
      <c r="G39" s="43">
        <v>1713008</v>
      </c>
      <c r="H39" s="44">
        <f t="shared" si="1"/>
        <v>5287023</v>
      </c>
      <c r="I39" s="119"/>
      <c r="J39" s="119"/>
    </row>
    <row r="40" spans="1:10" s="3" customFormat="1" ht="10.5" customHeight="1">
      <c r="A40" s="77">
        <v>35</v>
      </c>
      <c r="B40" s="4" t="s">
        <v>61</v>
      </c>
      <c r="C40" s="43">
        <v>137736</v>
      </c>
      <c r="D40" s="43">
        <v>79222</v>
      </c>
      <c r="E40" s="44">
        <f t="shared" si="0"/>
        <v>216958</v>
      </c>
      <c r="F40" s="43">
        <v>1244920</v>
      </c>
      <c r="G40" s="43">
        <v>665379</v>
      </c>
      <c r="H40" s="44">
        <f t="shared" si="1"/>
        <v>1910299</v>
      </c>
      <c r="I40" s="119"/>
      <c r="J40" s="119"/>
    </row>
    <row r="41" spans="1:10" s="3" customFormat="1" ht="10.5" customHeight="1">
      <c r="A41" s="77">
        <v>36</v>
      </c>
      <c r="B41" s="4" t="s">
        <v>62</v>
      </c>
      <c r="C41" s="43">
        <v>2343</v>
      </c>
      <c r="D41" s="43">
        <v>963</v>
      </c>
      <c r="E41" s="44">
        <f t="shared" si="0"/>
        <v>3306</v>
      </c>
      <c r="F41" s="43">
        <v>20618</v>
      </c>
      <c r="G41" s="43">
        <v>8469</v>
      </c>
      <c r="H41" s="44">
        <f t="shared" si="1"/>
        <v>29087</v>
      </c>
      <c r="I41" s="119"/>
      <c r="J41" s="119"/>
    </row>
    <row r="42" spans="1:10" s="3" customFormat="1" ht="10.5" customHeight="1">
      <c r="A42" s="77">
        <v>37</v>
      </c>
      <c r="B42" s="4" t="s">
        <v>63</v>
      </c>
      <c r="C42" s="43">
        <v>6036</v>
      </c>
      <c r="D42" s="43">
        <v>2937</v>
      </c>
      <c r="E42" s="44">
        <f t="shared" si="0"/>
        <v>8973</v>
      </c>
      <c r="F42" s="43">
        <v>47123</v>
      </c>
      <c r="G42" s="43">
        <v>22009</v>
      </c>
      <c r="H42" s="44">
        <f t="shared" si="1"/>
        <v>69132</v>
      </c>
      <c r="I42" s="119"/>
      <c r="J42" s="119"/>
    </row>
    <row r="43" spans="1:10" s="3" customFormat="1" ht="10.5" customHeight="1">
      <c r="A43" s="77">
        <v>38</v>
      </c>
      <c r="B43" s="4" t="s">
        <v>64</v>
      </c>
      <c r="C43" s="43">
        <v>37077</v>
      </c>
      <c r="D43" s="43">
        <v>10528</v>
      </c>
      <c r="E43" s="44">
        <f t="shared" si="0"/>
        <v>47605</v>
      </c>
      <c r="F43" s="43">
        <v>315961</v>
      </c>
      <c r="G43" s="43">
        <v>78207</v>
      </c>
      <c r="H43" s="44">
        <f t="shared" si="1"/>
        <v>394168</v>
      </c>
      <c r="I43" s="119"/>
      <c r="J43" s="119"/>
    </row>
    <row r="44" spans="1:10" s="3" customFormat="1" ht="10.5" customHeight="1">
      <c r="A44" s="77">
        <v>39</v>
      </c>
      <c r="B44" s="4" t="s">
        <v>65</v>
      </c>
      <c r="C44" s="43">
        <v>15021</v>
      </c>
      <c r="D44" s="43">
        <v>8483</v>
      </c>
      <c r="E44" s="44">
        <f t="shared" si="0"/>
        <v>23504</v>
      </c>
      <c r="F44" s="43">
        <v>106688</v>
      </c>
      <c r="G44" s="43">
        <v>50164</v>
      </c>
      <c r="H44" s="44">
        <f t="shared" si="1"/>
        <v>156852</v>
      </c>
      <c r="I44" s="119"/>
      <c r="J44" s="119"/>
    </row>
    <row r="45" spans="1:10" s="3" customFormat="1" ht="10.5" customHeight="1">
      <c r="A45" s="77">
        <v>40</v>
      </c>
      <c r="B45" s="4" t="s">
        <v>66</v>
      </c>
      <c r="C45" s="43">
        <v>4264</v>
      </c>
      <c r="D45" s="43">
        <v>1164</v>
      </c>
      <c r="E45" s="44">
        <f t="shared" si="0"/>
        <v>5428</v>
      </c>
      <c r="F45" s="43">
        <v>34720</v>
      </c>
      <c r="G45" s="43">
        <v>12265</v>
      </c>
      <c r="H45" s="44">
        <f t="shared" si="1"/>
        <v>46985</v>
      </c>
      <c r="I45" s="119"/>
      <c r="J45" s="119"/>
    </row>
    <row r="46" spans="1:10" s="3" customFormat="1" ht="10.5" customHeight="1">
      <c r="A46" s="77">
        <v>41</v>
      </c>
      <c r="B46" s="4" t="s">
        <v>67</v>
      </c>
      <c r="C46" s="43">
        <v>120636</v>
      </c>
      <c r="D46" s="43">
        <v>39847</v>
      </c>
      <c r="E46" s="44">
        <f t="shared" si="0"/>
        <v>160483</v>
      </c>
      <c r="F46" s="43">
        <v>1019023</v>
      </c>
      <c r="G46" s="43">
        <v>289497</v>
      </c>
      <c r="H46" s="44">
        <f t="shared" si="1"/>
        <v>1308520</v>
      </c>
      <c r="I46" s="119"/>
      <c r="J46" s="119"/>
    </row>
    <row r="47" spans="1:10" s="3" customFormat="1" ht="10.5" customHeight="1">
      <c r="A47" s="77">
        <v>42</v>
      </c>
      <c r="B47" s="4" t="s">
        <v>158</v>
      </c>
      <c r="C47" s="43">
        <v>36533</v>
      </c>
      <c r="D47" s="43">
        <v>10505</v>
      </c>
      <c r="E47" s="44">
        <f t="shared" si="0"/>
        <v>47038</v>
      </c>
      <c r="F47" s="43">
        <v>368355</v>
      </c>
      <c r="G47" s="43">
        <v>83752</v>
      </c>
      <c r="H47" s="44">
        <f t="shared" si="1"/>
        <v>452107</v>
      </c>
      <c r="I47" s="119"/>
      <c r="J47" s="119"/>
    </row>
    <row r="48" spans="1:10" s="3" customFormat="1" ht="10.5" customHeight="1">
      <c r="A48" s="77">
        <v>43</v>
      </c>
      <c r="B48" s="4" t="s">
        <v>159</v>
      </c>
      <c r="C48" s="43">
        <v>14402</v>
      </c>
      <c r="D48" s="43">
        <v>4821</v>
      </c>
      <c r="E48" s="44">
        <f t="shared" si="0"/>
        <v>19223</v>
      </c>
      <c r="F48" s="43">
        <v>114676</v>
      </c>
      <c r="G48" s="43">
        <v>33639</v>
      </c>
      <c r="H48" s="44">
        <f t="shared" si="1"/>
        <v>148315</v>
      </c>
      <c r="I48" s="119"/>
      <c r="J48" s="119"/>
    </row>
    <row r="49" spans="1:10" s="3" customFormat="1" ht="10.5" customHeight="1">
      <c r="A49" s="77">
        <v>44</v>
      </c>
      <c r="B49" s="4" t="s">
        <v>160</v>
      </c>
      <c r="C49" s="43">
        <v>13751</v>
      </c>
      <c r="D49" s="43">
        <v>5069</v>
      </c>
      <c r="E49" s="44">
        <f t="shared" si="0"/>
        <v>18820</v>
      </c>
      <c r="F49" s="43">
        <v>114606</v>
      </c>
      <c r="G49" s="43">
        <v>44379</v>
      </c>
      <c r="H49" s="44">
        <f t="shared" si="1"/>
        <v>158985</v>
      </c>
      <c r="I49" s="119"/>
      <c r="J49" s="119"/>
    </row>
    <row r="50" spans="1:10" s="3" customFormat="1" ht="10.5" customHeight="1">
      <c r="A50" s="77">
        <v>45</v>
      </c>
      <c r="B50" s="4" t="s">
        <v>161</v>
      </c>
      <c r="C50" s="43">
        <v>50443</v>
      </c>
      <c r="D50" s="43">
        <v>25498</v>
      </c>
      <c r="E50" s="44">
        <f t="shared" si="0"/>
        <v>75941</v>
      </c>
      <c r="F50" s="43">
        <v>388339</v>
      </c>
      <c r="G50" s="43">
        <v>183938</v>
      </c>
      <c r="H50" s="44">
        <f t="shared" si="1"/>
        <v>572277</v>
      </c>
      <c r="I50" s="119"/>
      <c r="J50" s="119"/>
    </row>
    <row r="51" spans="1:10" s="3" customFormat="1" ht="10.5" customHeight="1">
      <c r="A51" s="77">
        <v>46</v>
      </c>
      <c r="B51" s="4" t="s">
        <v>162</v>
      </c>
      <c r="C51" s="43">
        <v>17833</v>
      </c>
      <c r="D51" s="43">
        <v>4352</v>
      </c>
      <c r="E51" s="44">
        <f t="shared" si="0"/>
        <v>22185</v>
      </c>
      <c r="F51" s="43">
        <v>162109</v>
      </c>
      <c r="G51" s="43">
        <v>31198</v>
      </c>
      <c r="H51" s="44">
        <f t="shared" si="1"/>
        <v>193307</v>
      </c>
      <c r="I51" s="119"/>
      <c r="J51" s="119"/>
    </row>
    <row r="52" spans="1:10" s="3" customFormat="1" ht="10.5" customHeight="1">
      <c r="A52" s="77">
        <v>47</v>
      </c>
      <c r="B52" s="5" t="s">
        <v>163</v>
      </c>
      <c r="C52" s="43">
        <v>4812</v>
      </c>
      <c r="D52" s="43">
        <v>1379</v>
      </c>
      <c r="E52" s="44">
        <f t="shared" si="0"/>
        <v>6191</v>
      </c>
      <c r="F52" s="43">
        <v>49167</v>
      </c>
      <c r="G52" s="43">
        <v>12656</v>
      </c>
      <c r="H52" s="44">
        <f t="shared" si="1"/>
        <v>61823</v>
      </c>
      <c r="I52" s="119"/>
      <c r="J52" s="119"/>
    </row>
    <row r="53" spans="1:10" s="3" customFormat="1" ht="10.5" customHeight="1">
      <c r="A53" s="77">
        <v>48</v>
      </c>
      <c r="B53" s="5" t="s">
        <v>164</v>
      </c>
      <c r="C53" s="43">
        <v>28115</v>
      </c>
      <c r="D53" s="43">
        <v>14994</v>
      </c>
      <c r="E53" s="44">
        <f t="shared" si="0"/>
        <v>43109</v>
      </c>
      <c r="F53" s="43">
        <v>244803</v>
      </c>
      <c r="G53" s="43">
        <v>108956</v>
      </c>
      <c r="H53" s="44">
        <f t="shared" si="1"/>
        <v>353759</v>
      </c>
      <c r="I53" s="119"/>
      <c r="J53" s="119"/>
    </row>
    <row r="54" spans="1:10" s="3" customFormat="1" ht="10.5" customHeight="1">
      <c r="A54" s="77">
        <v>49</v>
      </c>
      <c r="B54" s="5" t="s">
        <v>165</v>
      </c>
      <c r="C54" s="43">
        <v>1129</v>
      </c>
      <c r="D54" s="43">
        <v>400</v>
      </c>
      <c r="E54" s="44">
        <f t="shared" si="0"/>
        <v>1529</v>
      </c>
      <c r="F54" s="43">
        <v>10491</v>
      </c>
      <c r="G54" s="43">
        <v>2937</v>
      </c>
      <c r="H54" s="44">
        <f t="shared" si="1"/>
        <v>13428</v>
      </c>
      <c r="I54" s="119"/>
      <c r="J54" s="119"/>
    </row>
    <row r="55" spans="1:10" s="3" customFormat="1" ht="10.5" customHeight="1">
      <c r="A55" s="77">
        <v>50</v>
      </c>
      <c r="B55" s="5" t="s">
        <v>166</v>
      </c>
      <c r="C55" s="43">
        <v>3702</v>
      </c>
      <c r="D55" s="43">
        <v>1718</v>
      </c>
      <c r="E55" s="44">
        <f t="shared" si="0"/>
        <v>5420</v>
      </c>
      <c r="F55" s="43">
        <v>32910</v>
      </c>
      <c r="G55" s="43">
        <v>16115</v>
      </c>
      <c r="H55" s="44">
        <f t="shared" si="1"/>
        <v>49025</v>
      </c>
      <c r="I55" s="119"/>
      <c r="J55" s="119"/>
    </row>
    <row r="56" spans="1:10" s="3" customFormat="1" ht="10.5" customHeight="1">
      <c r="A56" s="77">
        <v>51</v>
      </c>
      <c r="B56" s="5" t="s">
        <v>167</v>
      </c>
      <c r="C56" s="43">
        <v>3970</v>
      </c>
      <c r="D56" s="43">
        <v>1284</v>
      </c>
      <c r="E56" s="44">
        <f t="shared" si="0"/>
        <v>5254</v>
      </c>
      <c r="F56" s="43">
        <v>41334</v>
      </c>
      <c r="G56" s="43">
        <v>12716</v>
      </c>
      <c r="H56" s="44">
        <f t="shared" si="1"/>
        <v>54050</v>
      </c>
      <c r="I56" s="119"/>
      <c r="J56" s="119"/>
    </row>
    <row r="57" spans="1:10" s="3" customFormat="1" ht="10.5" customHeight="1">
      <c r="A57" s="77">
        <v>52</v>
      </c>
      <c r="B57" s="5" t="s">
        <v>168</v>
      </c>
      <c r="C57" s="43">
        <v>10041</v>
      </c>
      <c r="D57" s="43">
        <v>7973</v>
      </c>
      <c r="E57" s="44">
        <f t="shared" si="0"/>
        <v>18014</v>
      </c>
      <c r="F57" s="43">
        <v>88947</v>
      </c>
      <c r="G57" s="43">
        <v>64803</v>
      </c>
      <c r="H57" s="44">
        <f t="shared" si="1"/>
        <v>153750</v>
      </c>
      <c r="I57" s="119"/>
      <c r="J57" s="119"/>
    </row>
    <row r="58" spans="1:10" s="3" customFormat="1" ht="10.5" customHeight="1">
      <c r="A58" s="77">
        <v>53</v>
      </c>
      <c r="B58" s="5" t="s">
        <v>169</v>
      </c>
      <c r="C58" s="43">
        <v>6814</v>
      </c>
      <c r="D58" s="43">
        <v>2911</v>
      </c>
      <c r="E58" s="44">
        <f t="shared" si="0"/>
        <v>9725</v>
      </c>
      <c r="F58" s="43">
        <v>54306</v>
      </c>
      <c r="G58" s="43">
        <v>25609</v>
      </c>
      <c r="H58" s="44">
        <f t="shared" si="1"/>
        <v>79915</v>
      </c>
      <c r="I58" s="119"/>
      <c r="J58" s="119"/>
    </row>
    <row r="59" spans="1:10" s="3" customFormat="1" ht="10.5" customHeight="1">
      <c r="A59" s="77">
        <v>54</v>
      </c>
      <c r="B59" s="5" t="s">
        <v>170</v>
      </c>
      <c r="C59" s="43">
        <v>34071</v>
      </c>
      <c r="D59" s="43">
        <v>12092</v>
      </c>
      <c r="E59" s="44">
        <f t="shared" si="0"/>
        <v>46163</v>
      </c>
      <c r="F59" s="43">
        <v>295269</v>
      </c>
      <c r="G59" s="43">
        <v>87700</v>
      </c>
      <c r="H59" s="44">
        <f t="shared" si="1"/>
        <v>382969</v>
      </c>
      <c r="I59" s="119"/>
      <c r="J59" s="119"/>
    </row>
    <row r="60" spans="1:10" s="3" customFormat="1" ht="10.5" customHeight="1">
      <c r="A60" s="77">
        <v>55</v>
      </c>
      <c r="B60" s="5" t="s">
        <v>171</v>
      </c>
      <c r="C60" s="43">
        <v>27228</v>
      </c>
      <c r="D60" s="43">
        <v>17467</v>
      </c>
      <c r="E60" s="44">
        <f t="shared" si="0"/>
        <v>44695</v>
      </c>
      <c r="F60" s="43">
        <v>226377</v>
      </c>
      <c r="G60" s="43">
        <v>145471</v>
      </c>
      <c r="H60" s="44">
        <f t="shared" si="1"/>
        <v>371848</v>
      </c>
      <c r="I60" s="119"/>
      <c r="J60" s="119"/>
    </row>
    <row r="61" spans="1:10" s="3" customFormat="1" ht="10.5" customHeight="1">
      <c r="A61" s="77">
        <v>56</v>
      </c>
      <c r="B61" s="5" t="s">
        <v>172</v>
      </c>
      <c r="C61" s="43">
        <v>1393</v>
      </c>
      <c r="D61" s="43">
        <v>332</v>
      </c>
      <c r="E61" s="44">
        <f t="shared" si="0"/>
        <v>1725</v>
      </c>
      <c r="F61" s="43">
        <v>12363</v>
      </c>
      <c r="G61" s="43">
        <v>3243</v>
      </c>
      <c r="H61" s="44">
        <f t="shared" si="1"/>
        <v>15606</v>
      </c>
      <c r="I61" s="119"/>
      <c r="J61" s="119"/>
    </row>
    <row r="62" spans="1:10" s="3" customFormat="1" ht="10.5" customHeight="1">
      <c r="A62" s="77">
        <v>57</v>
      </c>
      <c r="B62" s="5" t="s">
        <v>173</v>
      </c>
      <c r="C62" s="43">
        <v>2853</v>
      </c>
      <c r="D62" s="43">
        <v>2376</v>
      </c>
      <c r="E62" s="44">
        <f t="shared" si="0"/>
        <v>5229</v>
      </c>
      <c r="F62" s="43">
        <v>27138</v>
      </c>
      <c r="G62" s="43">
        <v>20504</v>
      </c>
      <c r="H62" s="44">
        <f t="shared" si="1"/>
        <v>47642</v>
      </c>
      <c r="I62" s="119"/>
      <c r="J62" s="119"/>
    </row>
    <row r="63" spans="1:10" s="3" customFormat="1" ht="10.5" customHeight="1">
      <c r="A63" s="77">
        <v>58</v>
      </c>
      <c r="B63" s="5" t="s">
        <v>174</v>
      </c>
      <c r="C63" s="43">
        <v>9998</v>
      </c>
      <c r="D63" s="43">
        <v>3009</v>
      </c>
      <c r="E63" s="44">
        <f t="shared" si="0"/>
        <v>13007</v>
      </c>
      <c r="F63" s="43">
        <v>81006</v>
      </c>
      <c r="G63" s="43">
        <v>21460</v>
      </c>
      <c r="H63" s="44">
        <f t="shared" si="1"/>
        <v>102466</v>
      </c>
      <c r="I63" s="119"/>
      <c r="J63" s="119"/>
    </row>
    <row r="64" spans="1:10" s="3" customFormat="1" ht="10.5" customHeight="1">
      <c r="A64" s="77">
        <v>59</v>
      </c>
      <c r="B64" s="5" t="s">
        <v>175</v>
      </c>
      <c r="C64" s="43">
        <v>57784</v>
      </c>
      <c r="D64" s="43">
        <v>36506</v>
      </c>
      <c r="E64" s="44">
        <f t="shared" si="0"/>
        <v>94290</v>
      </c>
      <c r="F64" s="43">
        <v>420495</v>
      </c>
      <c r="G64" s="43">
        <v>242051</v>
      </c>
      <c r="H64" s="44">
        <f t="shared" si="1"/>
        <v>662546</v>
      </c>
      <c r="I64" s="119"/>
      <c r="J64" s="119"/>
    </row>
    <row r="65" spans="1:10" s="3" customFormat="1" ht="10.5" customHeight="1">
      <c r="A65" s="77">
        <v>60</v>
      </c>
      <c r="B65" s="5" t="s">
        <v>176</v>
      </c>
      <c r="C65" s="43">
        <v>6860</v>
      </c>
      <c r="D65" s="43">
        <v>3628</v>
      </c>
      <c r="E65" s="44">
        <f t="shared" si="0"/>
        <v>10488</v>
      </c>
      <c r="F65" s="43">
        <v>59061</v>
      </c>
      <c r="G65" s="43">
        <v>23933</v>
      </c>
      <c r="H65" s="44">
        <f t="shared" si="1"/>
        <v>82994</v>
      </c>
      <c r="I65" s="119"/>
      <c r="J65" s="119"/>
    </row>
    <row r="66" spans="1:10" s="3" customFormat="1" ht="10.5" customHeight="1">
      <c r="A66" s="77">
        <v>61</v>
      </c>
      <c r="B66" s="5" t="s">
        <v>177</v>
      </c>
      <c r="C66" s="43">
        <v>15386</v>
      </c>
      <c r="D66" s="43">
        <v>11041</v>
      </c>
      <c r="E66" s="44">
        <f t="shared" si="0"/>
        <v>26427</v>
      </c>
      <c r="F66" s="43">
        <v>139244</v>
      </c>
      <c r="G66" s="43">
        <v>86299</v>
      </c>
      <c r="H66" s="44">
        <f t="shared" si="1"/>
        <v>225543</v>
      </c>
      <c r="I66" s="119"/>
      <c r="J66" s="119"/>
    </row>
    <row r="67" spans="1:10" s="3" customFormat="1" ht="10.5" customHeight="1">
      <c r="A67" s="77">
        <v>62</v>
      </c>
      <c r="B67" s="5" t="s">
        <v>178</v>
      </c>
      <c r="C67" s="43">
        <v>584</v>
      </c>
      <c r="D67" s="43">
        <v>439</v>
      </c>
      <c r="E67" s="44">
        <f t="shared" si="0"/>
        <v>1023</v>
      </c>
      <c r="F67" s="43">
        <v>5667</v>
      </c>
      <c r="G67" s="43">
        <v>4558</v>
      </c>
      <c r="H67" s="44">
        <f t="shared" si="1"/>
        <v>10225</v>
      </c>
      <c r="I67" s="119"/>
      <c r="J67" s="119"/>
    </row>
    <row r="68" spans="1:10" s="3" customFormat="1" ht="10.5" customHeight="1">
      <c r="A68" s="77">
        <v>63</v>
      </c>
      <c r="B68" s="5" t="s">
        <v>179</v>
      </c>
      <c r="C68" s="43">
        <v>9246</v>
      </c>
      <c r="D68" s="43">
        <v>2454</v>
      </c>
      <c r="E68" s="44">
        <f t="shared" si="0"/>
        <v>11700</v>
      </c>
      <c r="F68" s="43">
        <v>80562</v>
      </c>
      <c r="G68" s="43">
        <v>16475</v>
      </c>
      <c r="H68" s="44">
        <f t="shared" si="1"/>
        <v>97037</v>
      </c>
      <c r="I68" s="119"/>
      <c r="J68" s="119"/>
    </row>
    <row r="69" spans="1:10" s="3" customFormat="1" ht="10.5" customHeight="1">
      <c r="A69" s="77">
        <v>64</v>
      </c>
      <c r="B69" s="5" t="s">
        <v>180</v>
      </c>
      <c r="C69" s="43">
        <v>13048</v>
      </c>
      <c r="D69" s="43">
        <v>7219</v>
      </c>
      <c r="E69" s="44">
        <f t="shared" si="0"/>
        <v>20267</v>
      </c>
      <c r="F69" s="43">
        <v>96789</v>
      </c>
      <c r="G69" s="43">
        <v>61744</v>
      </c>
      <c r="H69" s="44">
        <f t="shared" si="1"/>
        <v>158533</v>
      </c>
      <c r="I69" s="119"/>
      <c r="J69" s="119"/>
    </row>
    <row r="70" spans="1:10" s="3" customFormat="1" ht="10.5" customHeight="1">
      <c r="A70" s="77">
        <v>65</v>
      </c>
      <c r="B70" s="5" t="s">
        <v>181</v>
      </c>
      <c r="C70" s="43">
        <v>3272</v>
      </c>
      <c r="D70" s="43">
        <v>1527</v>
      </c>
      <c r="E70" s="44">
        <f t="shared" si="0"/>
        <v>4799</v>
      </c>
      <c r="F70" s="43">
        <v>32094</v>
      </c>
      <c r="G70" s="43">
        <v>12430</v>
      </c>
      <c r="H70" s="44">
        <f t="shared" si="1"/>
        <v>44524</v>
      </c>
      <c r="I70" s="119"/>
      <c r="J70" s="119"/>
    </row>
    <row r="71" spans="1:10" s="3" customFormat="1" ht="10.5" customHeight="1">
      <c r="A71" s="77">
        <v>66</v>
      </c>
      <c r="B71" s="5" t="s">
        <v>182</v>
      </c>
      <c r="C71" s="43">
        <v>3231</v>
      </c>
      <c r="D71" s="43">
        <v>935</v>
      </c>
      <c r="E71" s="44">
        <f t="shared" ref="E71:E86" si="2">+C71+D71</f>
        <v>4166</v>
      </c>
      <c r="F71" s="43">
        <v>33058</v>
      </c>
      <c r="G71" s="43">
        <v>7510</v>
      </c>
      <c r="H71" s="44">
        <f t="shared" ref="H71:H86" si="3">+G71+F71</f>
        <v>40568</v>
      </c>
      <c r="I71" s="119"/>
      <c r="J71" s="119"/>
    </row>
    <row r="72" spans="1:10" s="3" customFormat="1" ht="10.5" customHeight="1">
      <c r="A72" s="77">
        <v>67</v>
      </c>
      <c r="B72" s="5" t="s">
        <v>183</v>
      </c>
      <c r="C72" s="43">
        <v>23321</v>
      </c>
      <c r="D72" s="43">
        <v>5271</v>
      </c>
      <c r="E72" s="44">
        <f t="shared" si="2"/>
        <v>28592</v>
      </c>
      <c r="F72" s="43">
        <v>205077</v>
      </c>
      <c r="G72" s="43">
        <v>45776</v>
      </c>
      <c r="H72" s="44">
        <f t="shared" si="3"/>
        <v>250853</v>
      </c>
      <c r="I72" s="119"/>
      <c r="J72" s="119"/>
    </row>
    <row r="73" spans="1:10" s="3" customFormat="1" ht="10.5" customHeight="1">
      <c r="A73" s="77">
        <v>68</v>
      </c>
      <c r="B73" s="5" t="s">
        <v>184</v>
      </c>
      <c r="C73" s="43">
        <v>7130</v>
      </c>
      <c r="D73" s="43">
        <v>1997</v>
      </c>
      <c r="E73" s="44">
        <f t="shared" si="2"/>
        <v>9127</v>
      </c>
      <c r="F73" s="43">
        <v>57328</v>
      </c>
      <c r="G73" s="43">
        <v>13581</v>
      </c>
      <c r="H73" s="44">
        <f t="shared" si="3"/>
        <v>70909</v>
      </c>
      <c r="I73" s="119"/>
      <c r="J73" s="119"/>
    </row>
    <row r="74" spans="1:10" s="3" customFormat="1" ht="10.5" customHeight="1">
      <c r="A74" s="77">
        <v>69</v>
      </c>
      <c r="B74" s="5" t="s">
        <v>185</v>
      </c>
      <c r="C74" s="43">
        <v>670</v>
      </c>
      <c r="D74" s="43">
        <v>336</v>
      </c>
      <c r="E74" s="44">
        <f t="shared" si="2"/>
        <v>1006</v>
      </c>
      <c r="F74" s="43">
        <v>6198</v>
      </c>
      <c r="G74" s="43">
        <v>1991</v>
      </c>
      <c r="H74" s="44">
        <f t="shared" si="3"/>
        <v>8189</v>
      </c>
      <c r="I74" s="119"/>
      <c r="J74" s="119"/>
    </row>
    <row r="75" spans="1:10" s="3" customFormat="1" ht="10.5" customHeight="1">
      <c r="A75" s="77">
        <v>70</v>
      </c>
      <c r="B75" s="5" t="s">
        <v>186</v>
      </c>
      <c r="C75" s="43">
        <v>9712</v>
      </c>
      <c r="D75" s="43">
        <v>9222</v>
      </c>
      <c r="E75" s="44">
        <f t="shared" si="2"/>
        <v>18934</v>
      </c>
      <c r="F75" s="43">
        <v>75458</v>
      </c>
      <c r="G75" s="43">
        <v>52286</v>
      </c>
      <c r="H75" s="44">
        <f t="shared" si="3"/>
        <v>127744</v>
      </c>
      <c r="I75" s="119"/>
      <c r="J75" s="119"/>
    </row>
    <row r="76" spans="1:10" s="3" customFormat="1" ht="10.5" customHeight="1">
      <c r="A76" s="77">
        <v>71</v>
      </c>
      <c r="B76" s="5" t="s">
        <v>187</v>
      </c>
      <c r="C76" s="43">
        <v>5654</v>
      </c>
      <c r="D76" s="43">
        <v>1903</v>
      </c>
      <c r="E76" s="44">
        <f t="shared" si="2"/>
        <v>7557</v>
      </c>
      <c r="F76" s="43">
        <v>49352</v>
      </c>
      <c r="G76" s="43">
        <v>12405</v>
      </c>
      <c r="H76" s="44">
        <f t="shared" si="3"/>
        <v>61757</v>
      </c>
      <c r="I76" s="119"/>
      <c r="J76" s="119"/>
    </row>
    <row r="77" spans="1:10" s="3" customFormat="1" ht="10.5" customHeight="1">
      <c r="A77" s="77">
        <v>72</v>
      </c>
      <c r="B77" s="5" t="s">
        <v>188</v>
      </c>
      <c r="C77" s="43">
        <v>4401</v>
      </c>
      <c r="D77" s="43">
        <v>1560</v>
      </c>
      <c r="E77" s="44">
        <f t="shared" si="2"/>
        <v>5961</v>
      </c>
      <c r="F77" s="43">
        <v>40194</v>
      </c>
      <c r="G77" s="43">
        <v>13217</v>
      </c>
      <c r="H77" s="44">
        <f t="shared" si="3"/>
        <v>53411</v>
      </c>
      <c r="I77" s="119"/>
      <c r="J77" s="119"/>
    </row>
    <row r="78" spans="1:10" s="3" customFormat="1" ht="10.5" customHeight="1">
      <c r="A78" s="77">
        <v>73</v>
      </c>
      <c r="B78" s="5" t="s">
        <v>189</v>
      </c>
      <c r="C78" s="43">
        <v>1272</v>
      </c>
      <c r="D78" s="43">
        <v>254</v>
      </c>
      <c r="E78" s="44">
        <f t="shared" si="2"/>
        <v>1526</v>
      </c>
      <c r="F78" s="43">
        <v>17851</v>
      </c>
      <c r="G78" s="43">
        <v>2728</v>
      </c>
      <c r="H78" s="44">
        <f t="shared" si="3"/>
        <v>20579</v>
      </c>
      <c r="I78" s="119"/>
      <c r="J78" s="119"/>
    </row>
    <row r="79" spans="1:10" s="3" customFormat="1" ht="10.5" customHeight="1">
      <c r="A79" s="77">
        <v>74</v>
      </c>
      <c r="B79" s="5" t="s">
        <v>190</v>
      </c>
      <c r="C79" s="43">
        <v>4698</v>
      </c>
      <c r="D79" s="43">
        <v>2061</v>
      </c>
      <c r="E79" s="44">
        <f t="shared" si="2"/>
        <v>6759</v>
      </c>
      <c r="F79" s="43">
        <v>43084</v>
      </c>
      <c r="G79" s="43">
        <v>18480</v>
      </c>
      <c r="H79" s="44">
        <f t="shared" si="3"/>
        <v>61564</v>
      </c>
      <c r="I79" s="119"/>
      <c r="J79" s="119"/>
    </row>
    <row r="80" spans="1:10" s="3" customFormat="1" ht="10.5" customHeight="1">
      <c r="A80" s="77">
        <v>75</v>
      </c>
      <c r="B80" s="5" t="s">
        <v>191</v>
      </c>
      <c r="C80" s="43">
        <v>947</v>
      </c>
      <c r="D80" s="43">
        <v>233</v>
      </c>
      <c r="E80" s="44">
        <f t="shared" si="2"/>
        <v>1180</v>
      </c>
      <c r="F80" s="43">
        <v>7585</v>
      </c>
      <c r="G80" s="43">
        <v>1766</v>
      </c>
      <c r="H80" s="44">
        <f t="shared" si="3"/>
        <v>9351</v>
      </c>
      <c r="I80" s="119"/>
      <c r="J80" s="119"/>
    </row>
    <row r="81" spans="1:10" s="3" customFormat="1" ht="10.5" customHeight="1">
      <c r="A81" s="77">
        <v>76</v>
      </c>
      <c r="B81" s="5" t="s">
        <v>192</v>
      </c>
      <c r="C81" s="43">
        <v>1158</v>
      </c>
      <c r="D81" s="43">
        <v>544</v>
      </c>
      <c r="E81" s="44">
        <f t="shared" si="2"/>
        <v>1702</v>
      </c>
      <c r="F81" s="43">
        <v>12657</v>
      </c>
      <c r="G81" s="43">
        <v>4701</v>
      </c>
      <c r="H81" s="44">
        <f t="shared" si="3"/>
        <v>17358</v>
      </c>
      <c r="I81" s="119"/>
      <c r="J81" s="119"/>
    </row>
    <row r="82" spans="1:10" s="3" customFormat="1" ht="10.5" customHeight="1">
      <c r="A82" s="77">
        <v>77</v>
      </c>
      <c r="B82" s="5" t="s">
        <v>193</v>
      </c>
      <c r="C82" s="43">
        <v>9629</v>
      </c>
      <c r="D82" s="43">
        <v>4069</v>
      </c>
      <c r="E82" s="44">
        <f t="shared" si="2"/>
        <v>13698</v>
      </c>
      <c r="F82" s="43">
        <v>72698</v>
      </c>
      <c r="G82" s="43">
        <v>26130</v>
      </c>
      <c r="H82" s="44">
        <f t="shared" si="3"/>
        <v>98828</v>
      </c>
      <c r="I82" s="119"/>
      <c r="J82" s="119"/>
    </row>
    <row r="83" spans="1:10" s="3" customFormat="1" ht="10.5" customHeight="1">
      <c r="A83" s="77">
        <v>78</v>
      </c>
      <c r="B83" s="5" t="s">
        <v>194</v>
      </c>
      <c r="C83" s="43">
        <v>7478</v>
      </c>
      <c r="D83" s="43">
        <v>2766</v>
      </c>
      <c r="E83" s="44">
        <f t="shared" si="2"/>
        <v>10244</v>
      </c>
      <c r="F83" s="43">
        <v>56446</v>
      </c>
      <c r="G83" s="43">
        <v>20142</v>
      </c>
      <c r="H83" s="44">
        <f t="shared" si="3"/>
        <v>76588</v>
      </c>
      <c r="I83" s="119"/>
      <c r="J83" s="119"/>
    </row>
    <row r="84" spans="1:10" s="3" customFormat="1" ht="10.5" customHeight="1">
      <c r="A84" s="77">
        <v>79</v>
      </c>
      <c r="B84" s="5" t="s">
        <v>195</v>
      </c>
      <c r="C84" s="43">
        <v>1280</v>
      </c>
      <c r="D84" s="43">
        <v>607</v>
      </c>
      <c r="E84" s="44">
        <f t="shared" si="2"/>
        <v>1887</v>
      </c>
      <c r="F84" s="43">
        <v>12008</v>
      </c>
      <c r="G84" s="43">
        <v>4616</v>
      </c>
      <c r="H84" s="44">
        <f t="shared" si="3"/>
        <v>16624</v>
      </c>
      <c r="I84" s="119"/>
      <c r="J84" s="119"/>
    </row>
    <row r="85" spans="1:10" s="3" customFormat="1" ht="10.5" customHeight="1">
      <c r="A85" s="77">
        <v>80</v>
      </c>
      <c r="B85" s="4" t="s">
        <v>196</v>
      </c>
      <c r="C85" s="43">
        <v>8224</v>
      </c>
      <c r="D85" s="43">
        <v>2508</v>
      </c>
      <c r="E85" s="44">
        <f t="shared" si="2"/>
        <v>10732</v>
      </c>
      <c r="F85" s="43">
        <v>74041</v>
      </c>
      <c r="G85" s="43">
        <v>22251</v>
      </c>
      <c r="H85" s="44">
        <f t="shared" si="3"/>
        <v>96292</v>
      </c>
      <c r="I85" s="119"/>
      <c r="J85" s="119"/>
    </row>
    <row r="86" spans="1:10" s="3" customFormat="1" ht="10.5" customHeight="1">
      <c r="A86" s="77">
        <v>81</v>
      </c>
      <c r="B86" s="4" t="s">
        <v>197</v>
      </c>
      <c r="C86" s="43">
        <v>12575</v>
      </c>
      <c r="D86" s="43">
        <v>6652</v>
      </c>
      <c r="E86" s="44">
        <f t="shared" si="2"/>
        <v>19227</v>
      </c>
      <c r="F86" s="43">
        <v>106562</v>
      </c>
      <c r="G86" s="43">
        <v>45683</v>
      </c>
      <c r="H86" s="44">
        <f t="shared" si="3"/>
        <v>152245</v>
      </c>
      <c r="I86" s="119"/>
      <c r="J86" s="119"/>
    </row>
    <row r="87" spans="1:10" s="3" customFormat="1" ht="13.5" customHeight="1">
      <c r="A87" s="152" t="s">
        <v>198</v>
      </c>
      <c r="B87" s="152"/>
      <c r="C87" s="45">
        <f t="shared" ref="C87:H87" si="4">SUM(C6:C86)</f>
        <v>1886959</v>
      </c>
      <c r="D87" s="45">
        <f t="shared" si="4"/>
        <v>953313</v>
      </c>
      <c r="E87" s="45">
        <f t="shared" si="4"/>
        <v>2840272</v>
      </c>
      <c r="F87" s="45">
        <f t="shared" si="4"/>
        <v>16739876</v>
      </c>
      <c r="G87" s="45">
        <f t="shared" si="4"/>
        <v>7401040</v>
      </c>
      <c r="H87" s="45">
        <f t="shared" si="4"/>
        <v>24140916</v>
      </c>
      <c r="I87" s="119"/>
      <c r="J87" s="119"/>
    </row>
    <row r="88" spans="1:10" s="3" customFormat="1" ht="11.15" customHeight="1">
      <c r="A88" s="150" t="s">
        <v>204</v>
      </c>
      <c r="B88" s="151"/>
      <c r="C88" s="151"/>
      <c r="D88" s="151"/>
      <c r="E88" s="151"/>
      <c r="F88" s="151"/>
      <c r="G88" s="151"/>
      <c r="H88" s="151"/>
      <c r="I88" s="119"/>
      <c r="J88" s="119"/>
    </row>
    <row r="89" spans="1:10" s="47" customFormat="1" ht="11.15" customHeight="1">
      <c r="A89" s="149" t="s">
        <v>203</v>
      </c>
      <c r="B89" s="149"/>
      <c r="C89" s="149"/>
      <c r="D89" s="149"/>
      <c r="E89" s="149"/>
      <c r="F89" s="149"/>
      <c r="G89" s="149"/>
      <c r="H89" s="149"/>
      <c r="I89" s="119"/>
      <c r="J89" s="119"/>
    </row>
    <row r="90" spans="1:10" s="47" customFormat="1">
      <c r="C90" s="74"/>
      <c r="D90" s="74"/>
      <c r="E90" s="2"/>
      <c r="F90" s="2"/>
      <c r="G90" s="2"/>
      <c r="H90" s="2"/>
    </row>
    <row r="91" spans="1:10" s="47" customFormat="1">
      <c r="C91" s="74"/>
      <c r="D91" s="74"/>
    </row>
    <row r="92" spans="1:10">
      <c r="C92" s="74"/>
      <c r="D92" s="74"/>
      <c r="E92" s="74"/>
      <c r="F92" s="74"/>
      <c r="G92" s="74"/>
      <c r="H92" s="74"/>
    </row>
    <row r="93" spans="1:10">
      <c r="C93" s="74"/>
      <c r="D93" s="74"/>
      <c r="E93" s="74"/>
      <c r="F93" s="74"/>
      <c r="G93" s="74"/>
      <c r="H93" s="74"/>
    </row>
    <row r="94" spans="1:10">
      <c r="C94" s="74"/>
      <c r="D94" s="74"/>
    </row>
    <row r="95" spans="1:10">
      <c r="C95" s="74"/>
      <c r="D95" s="74"/>
    </row>
    <row r="96" spans="1:10">
      <c r="C96" s="74"/>
      <c r="D96" s="74"/>
    </row>
    <row r="97" spans="3:7">
      <c r="C97" s="74"/>
      <c r="D97" s="74"/>
    </row>
    <row r="98" spans="3:7">
      <c r="C98" s="74"/>
      <c r="D98" s="74"/>
    </row>
    <row r="99" spans="3:7">
      <c r="C99" s="74"/>
      <c r="D99" s="74"/>
    </row>
    <row r="100" spans="3:7">
      <c r="C100" s="74"/>
      <c r="D100" s="74"/>
    </row>
    <row r="101" spans="3:7">
      <c r="F101" s="73"/>
      <c r="G101" s="73"/>
    </row>
  </sheetData>
  <mergeCells count="15">
    <mergeCell ref="A89:H89"/>
    <mergeCell ref="A88:H88"/>
    <mergeCell ref="G4:G5"/>
    <mergeCell ref="E4:E5"/>
    <mergeCell ref="A87:B87"/>
    <mergeCell ref="A3:A5"/>
    <mergeCell ref="B3:B5"/>
    <mergeCell ref="C3:E3"/>
    <mergeCell ref="F3:H3"/>
    <mergeCell ref="A1:H1"/>
    <mergeCell ref="F4:F5"/>
    <mergeCell ref="H4:H5"/>
    <mergeCell ref="A2:H2"/>
    <mergeCell ref="C4:C5"/>
    <mergeCell ref="D4:D5"/>
  </mergeCells>
  <phoneticPr fontId="0" type="noConversion"/>
  <printOptions horizontalCentered="1" gridLinesSet="0"/>
  <pageMargins left="0" right="0" top="0" bottom="0" header="0" footer="0"/>
  <pageSetup paperSize="9" scale="85" orientation="portrait" r:id="rId1"/>
  <headerFooter alignWithMargins="0"/>
  <ignoredErrors>
    <ignoredError sqref="A6:A1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W41"/>
  <sheetViews>
    <sheetView showGridLines="0" zoomScaleNormal="100" workbookViewId="0">
      <selection activeCell="B38" sqref="B38"/>
    </sheetView>
  </sheetViews>
  <sheetFormatPr defaultColWidth="9.1796875" defaultRowHeight="12.5"/>
  <cols>
    <col min="1" max="1" width="28.54296875" style="1" customWidth="1"/>
    <col min="2" max="4" width="23.1796875" style="1" customWidth="1"/>
    <col min="5" max="8" width="12.26953125" style="114" customWidth="1"/>
    <col min="9" max="9" width="12.26953125" style="42" customWidth="1"/>
    <col min="10" max="12" width="9.1796875" style="42" hidden="1" customWidth="1"/>
    <col min="13" max="13" width="3" style="42" hidden="1" customWidth="1"/>
    <col min="14" max="22" width="9.1796875" style="42"/>
    <col min="23" max="16384" width="9.1796875" style="1"/>
  </cols>
  <sheetData>
    <row r="1" spans="1:22" s="9" customFormat="1" ht="39.75" customHeight="1">
      <c r="A1" s="165" t="s">
        <v>238</v>
      </c>
      <c r="B1" s="165"/>
      <c r="C1" s="165"/>
      <c r="D1" s="165"/>
      <c r="E1" s="6"/>
      <c r="F1" s="6"/>
      <c r="G1" s="6"/>
      <c r="H1" s="6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9" customFormat="1" ht="28.5" customHeight="1">
      <c r="A2" s="166" t="s">
        <v>239</v>
      </c>
      <c r="B2" s="167"/>
      <c r="C2" s="167"/>
      <c r="D2" s="167"/>
      <c r="E2" s="10"/>
      <c r="F2" s="10"/>
      <c r="G2" s="10"/>
      <c r="H2" s="10"/>
      <c r="I2" s="11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18" customFormat="1" ht="31.5" customHeight="1">
      <c r="A3" s="102" t="s">
        <v>200</v>
      </c>
      <c r="B3" s="103" t="s">
        <v>22</v>
      </c>
      <c r="C3" s="103" t="s">
        <v>21</v>
      </c>
      <c r="D3" s="103" t="s">
        <v>157</v>
      </c>
      <c r="E3" s="14"/>
      <c r="F3" s="107"/>
      <c r="G3" s="108"/>
      <c r="H3" s="164"/>
      <c r="I3" s="164"/>
      <c r="J3" s="164"/>
      <c r="K3" s="164"/>
      <c r="L3" s="164"/>
      <c r="M3" s="164"/>
      <c r="N3" s="16"/>
      <c r="O3" s="17"/>
      <c r="P3" s="17"/>
      <c r="Q3" s="17"/>
      <c r="R3" s="17"/>
      <c r="S3" s="17"/>
      <c r="T3" s="17"/>
      <c r="U3" s="17"/>
      <c r="V3" s="17"/>
    </row>
    <row r="4" spans="1:22" s="18" customFormat="1" ht="20.149999999999999" customHeight="1">
      <c r="A4" s="20">
        <v>-14</v>
      </c>
      <c r="B4" s="116">
        <v>21</v>
      </c>
      <c r="C4" s="116">
        <v>9</v>
      </c>
      <c r="D4" s="87">
        <f>+C4+B4</f>
        <v>30</v>
      </c>
      <c r="E4" s="21"/>
      <c r="F4" s="109"/>
      <c r="G4" s="110"/>
      <c r="H4" s="111"/>
      <c r="I4" s="15"/>
      <c r="J4" s="15"/>
      <c r="K4" s="15"/>
      <c r="L4" s="15"/>
      <c r="M4" s="15"/>
      <c r="N4" s="15"/>
      <c r="O4" s="17"/>
      <c r="P4" s="17"/>
      <c r="Q4" s="17"/>
      <c r="R4" s="17"/>
      <c r="S4" s="17"/>
      <c r="T4" s="17"/>
      <c r="U4" s="17"/>
      <c r="V4" s="17"/>
    </row>
    <row r="5" spans="1:22" s="18" customFormat="1" ht="20.149999999999999" customHeight="1">
      <c r="A5" s="22" t="s">
        <v>8</v>
      </c>
      <c r="B5" s="116">
        <v>578</v>
      </c>
      <c r="C5" s="116">
        <v>111</v>
      </c>
      <c r="D5" s="87">
        <f t="shared" ref="D5:D15" si="0">+C5+B5</f>
        <v>689</v>
      </c>
      <c r="E5" s="21"/>
      <c r="F5" s="109"/>
      <c r="G5" s="110"/>
      <c r="H5" s="111"/>
      <c r="I5" s="15"/>
      <c r="J5" s="15"/>
      <c r="K5" s="15"/>
      <c r="L5" s="15"/>
      <c r="M5" s="15"/>
      <c r="N5" s="15"/>
      <c r="O5" s="17"/>
      <c r="P5" s="17"/>
      <c r="Q5" s="17"/>
      <c r="R5" s="17"/>
      <c r="S5" s="17"/>
      <c r="T5" s="17"/>
      <c r="U5" s="17"/>
      <c r="V5" s="17"/>
    </row>
    <row r="6" spans="1:22" s="18" customFormat="1" ht="20.149999999999999" customHeight="1">
      <c r="A6" s="23" t="s">
        <v>9</v>
      </c>
      <c r="B6" s="116">
        <v>223282</v>
      </c>
      <c r="C6" s="116">
        <v>119630</v>
      </c>
      <c r="D6" s="87">
        <f t="shared" si="0"/>
        <v>342912</v>
      </c>
      <c r="E6" s="21"/>
      <c r="F6" s="109"/>
      <c r="G6" s="110"/>
      <c r="H6" s="111"/>
      <c r="I6" s="15"/>
      <c r="J6" s="15"/>
      <c r="K6" s="15"/>
      <c r="L6" s="15"/>
      <c r="M6" s="15"/>
      <c r="N6" s="15"/>
      <c r="O6" s="17"/>
      <c r="P6" s="17"/>
      <c r="Q6" s="17"/>
      <c r="R6" s="17"/>
      <c r="S6" s="17"/>
      <c r="T6" s="17"/>
      <c r="U6" s="17"/>
      <c r="V6" s="17"/>
    </row>
    <row r="7" spans="1:22" s="18" customFormat="1" ht="20.149999999999999" customHeight="1">
      <c r="A7" s="22" t="s">
        <v>0</v>
      </c>
      <c r="B7" s="116">
        <v>369043</v>
      </c>
      <c r="C7" s="116">
        <v>208124</v>
      </c>
      <c r="D7" s="87">
        <f t="shared" si="0"/>
        <v>577167</v>
      </c>
      <c r="E7" s="21"/>
      <c r="F7" s="109"/>
      <c r="G7" s="110"/>
      <c r="H7" s="111"/>
      <c r="I7" s="15"/>
      <c r="J7" s="15"/>
      <c r="K7" s="15"/>
      <c r="L7" s="15"/>
      <c r="M7" s="15"/>
      <c r="N7" s="15"/>
      <c r="O7" s="17"/>
      <c r="P7" s="17"/>
      <c r="Q7" s="17"/>
      <c r="R7" s="17"/>
      <c r="S7" s="17"/>
      <c r="T7" s="17"/>
      <c r="U7" s="17"/>
      <c r="V7" s="17"/>
    </row>
    <row r="8" spans="1:22" s="18" customFormat="1" ht="20.149999999999999" customHeight="1">
      <c r="A8" s="22" t="s">
        <v>1</v>
      </c>
      <c r="B8" s="116">
        <v>380342</v>
      </c>
      <c r="C8" s="116">
        <v>195958</v>
      </c>
      <c r="D8" s="87">
        <f t="shared" si="0"/>
        <v>576300</v>
      </c>
      <c r="E8" s="21"/>
      <c r="F8" s="109"/>
      <c r="G8" s="110"/>
      <c r="H8" s="111"/>
      <c r="I8" s="15"/>
      <c r="J8" s="15"/>
      <c r="K8" s="15"/>
      <c r="L8" s="15"/>
      <c r="M8" s="15"/>
      <c r="N8" s="15"/>
      <c r="O8" s="17"/>
      <c r="P8" s="17"/>
      <c r="Q8" s="17"/>
      <c r="R8" s="17"/>
      <c r="S8" s="17"/>
      <c r="T8" s="17"/>
      <c r="U8" s="17"/>
      <c r="V8" s="17"/>
    </row>
    <row r="9" spans="1:22" s="18" customFormat="1" ht="20.149999999999999" customHeight="1">
      <c r="A9" s="22" t="s">
        <v>2</v>
      </c>
      <c r="B9" s="116">
        <v>358182</v>
      </c>
      <c r="C9" s="116">
        <v>175089</v>
      </c>
      <c r="D9" s="87">
        <f t="shared" si="0"/>
        <v>533271</v>
      </c>
      <c r="E9" s="21"/>
      <c r="F9" s="109"/>
      <c r="G9" s="110"/>
      <c r="H9" s="111"/>
      <c r="I9" s="15"/>
      <c r="J9" s="15"/>
      <c r="K9" s="15"/>
      <c r="L9" s="15"/>
      <c r="M9" s="15"/>
      <c r="N9" s="15"/>
      <c r="O9" s="17"/>
      <c r="P9" s="17"/>
      <c r="Q9" s="17"/>
      <c r="R9" s="17"/>
      <c r="S9" s="17"/>
      <c r="T9" s="17"/>
      <c r="U9" s="17"/>
      <c r="V9" s="17"/>
    </row>
    <row r="10" spans="1:22" s="18" customFormat="1" ht="20.149999999999999" customHeight="1">
      <c r="A10" s="22" t="s">
        <v>3</v>
      </c>
      <c r="B10" s="116">
        <v>261442</v>
      </c>
      <c r="C10" s="116">
        <v>131196</v>
      </c>
      <c r="D10" s="87">
        <f t="shared" si="0"/>
        <v>392638</v>
      </c>
      <c r="E10" s="21"/>
      <c r="F10" s="109"/>
      <c r="G10" s="110"/>
      <c r="H10" s="111"/>
      <c r="I10" s="15"/>
      <c r="J10" s="15"/>
      <c r="K10" s="15"/>
      <c r="L10" s="15"/>
      <c r="M10" s="15"/>
      <c r="N10" s="15"/>
      <c r="O10" s="17"/>
      <c r="P10" s="17"/>
      <c r="Q10" s="17"/>
      <c r="R10" s="17"/>
      <c r="S10" s="17"/>
      <c r="T10" s="17"/>
      <c r="U10" s="17"/>
      <c r="V10" s="17"/>
    </row>
    <row r="11" spans="1:22" s="18" customFormat="1" ht="20.149999999999999" customHeight="1">
      <c r="A11" s="22" t="s">
        <v>4</v>
      </c>
      <c r="B11" s="116">
        <v>198130</v>
      </c>
      <c r="C11" s="116">
        <v>78684</v>
      </c>
      <c r="D11" s="87">
        <f t="shared" si="0"/>
        <v>276814</v>
      </c>
      <c r="E11" s="21"/>
      <c r="F11" s="109"/>
      <c r="G11" s="110"/>
      <c r="H11" s="111"/>
      <c r="I11" s="15"/>
      <c r="J11" s="15"/>
      <c r="K11" s="15"/>
      <c r="L11" s="15"/>
      <c r="M11" s="15"/>
      <c r="N11" s="15"/>
      <c r="O11" s="17"/>
      <c r="P11" s="17"/>
      <c r="Q11" s="17"/>
      <c r="R11" s="17"/>
      <c r="S11" s="17"/>
      <c r="T11" s="17"/>
      <c r="U11" s="17"/>
      <c r="V11" s="17"/>
    </row>
    <row r="12" spans="1:22" s="18" customFormat="1" ht="20.149999999999999" customHeight="1">
      <c r="A12" s="22" t="s">
        <v>5</v>
      </c>
      <c r="B12" s="116">
        <v>65858</v>
      </c>
      <c r="C12" s="116">
        <v>32988</v>
      </c>
      <c r="D12" s="87">
        <f t="shared" si="0"/>
        <v>98846</v>
      </c>
      <c r="E12" s="21"/>
      <c r="F12" s="109"/>
      <c r="G12" s="110"/>
      <c r="H12" s="111"/>
      <c r="I12" s="15"/>
      <c r="J12" s="15"/>
      <c r="K12" s="15"/>
      <c r="L12" s="15"/>
      <c r="M12" s="15"/>
      <c r="N12" s="15"/>
      <c r="O12" s="17"/>
      <c r="P12" s="17"/>
      <c r="Q12" s="17"/>
      <c r="R12" s="17"/>
      <c r="S12" s="17"/>
      <c r="T12" s="17"/>
      <c r="U12" s="17"/>
      <c r="V12" s="17"/>
    </row>
    <row r="13" spans="1:22" s="18" customFormat="1" ht="20.149999999999999" customHeight="1">
      <c r="A13" s="22" t="s">
        <v>6</v>
      </c>
      <c r="B13" s="116">
        <v>22645</v>
      </c>
      <c r="C13" s="116">
        <v>9291</v>
      </c>
      <c r="D13" s="87">
        <f t="shared" si="0"/>
        <v>31936</v>
      </c>
      <c r="E13" s="21"/>
      <c r="F13" s="109"/>
      <c r="G13" s="110"/>
      <c r="H13" s="111"/>
      <c r="I13" s="15"/>
      <c r="J13" s="15"/>
      <c r="K13" s="15"/>
      <c r="L13" s="15"/>
      <c r="M13" s="15"/>
      <c r="N13" s="15"/>
      <c r="O13" s="17"/>
      <c r="P13" s="17"/>
      <c r="Q13" s="17"/>
      <c r="R13" s="17"/>
      <c r="S13" s="17"/>
      <c r="T13" s="17"/>
      <c r="U13" s="17"/>
      <c r="V13" s="17"/>
    </row>
    <row r="14" spans="1:22" s="18" customFormat="1" ht="20.149999999999999" customHeight="1">
      <c r="A14" s="23" t="s">
        <v>10</v>
      </c>
      <c r="B14" s="116">
        <v>5623</v>
      </c>
      <c r="C14" s="116">
        <v>1831</v>
      </c>
      <c r="D14" s="87">
        <f t="shared" si="0"/>
        <v>7454</v>
      </c>
      <c r="E14" s="21"/>
      <c r="F14" s="109"/>
      <c r="G14" s="110"/>
      <c r="H14" s="111"/>
      <c r="I14" s="15"/>
      <c r="J14" s="15"/>
      <c r="K14" s="15"/>
      <c r="L14" s="15"/>
      <c r="M14" s="15"/>
      <c r="N14" s="15"/>
      <c r="O14" s="17"/>
      <c r="P14" s="17"/>
      <c r="Q14" s="17"/>
      <c r="R14" s="17"/>
      <c r="S14" s="17"/>
      <c r="T14" s="17"/>
      <c r="U14" s="17"/>
      <c r="V14" s="17"/>
    </row>
    <row r="15" spans="1:22" s="18" customFormat="1" ht="20.149999999999999" customHeight="1">
      <c r="A15" s="24" t="s">
        <v>11</v>
      </c>
      <c r="B15" s="116">
        <v>1813</v>
      </c>
      <c r="C15" s="116">
        <v>402</v>
      </c>
      <c r="D15" s="87">
        <f t="shared" si="0"/>
        <v>2215</v>
      </c>
      <c r="E15" s="21"/>
      <c r="F15" s="109"/>
      <c r="G15" s="110"/>
      <c r="H15" s="111"/>
      <c r="I15" s="15"/>
      <c r="J15" s="15"/>
      <c r="K15" s="15"/>
      <c r="L15" s="15"/>
      <c r="M15" s="15"/>
      <c r="N15" s="15"/>
      <c r="O15" s="17"/>
      <c r="P15" s="17"/>
      <c r="Q15" s="17"/>
      <c r="R15" s="17"/>
      <c r="S15" s="17"/>
      <c r="T15" s="17"/>
      <c r="U15" s="17"/>
      <c r="V15" s="17"/>
    </row>
    <row r="16" spans="1:22" s="13" customFormat="1" ht="25" customHeight="1">
      <c r="A16" s="89" t="s">
        <v>201</v>
      </c>
      <c r="B16" s="88">
        <f>SUM(B4:B15)</f>
        <v>1886959</v>
      </c>
      <c r="C16" s="88">
        <f>SUM(C4:C15)</f>
        <v>953313</v>
      </c>
      <c r="D16" s="88">
        <f>SUM(D4:D15)</f>
        <v>2840272</v>
      </c>
      <c r="E16" s="80"/>
      <c r="F16" s="121"/>
      <c r="G16" s="122"/>
      <c r="H16" s="112"/>
      <c r="I16" s="81"/>
      <c r="J16" s="81"/>
      <c r="K16" s="81"/>
      <c r="L16" s="81"/>
      <c r="M16" s="81"/>
      <c r="N16" s="81"/>
      <c r="O16" s="12"/>
      <c r="P16" s="12"/>
      <c r="Q16" s="12"/>
      <c r="R16" s="12"/>
      <c r="S16" s="12"/>
      <c r="T16" s="12"/>
      <c r="U16" s="12"/>
      <c r="V16" s="12"/>
    </row>
    <row r="17" spans="1:23" s="9" customFormat="1" ht="13">
      <c r="A17" s="25"/>
      <c r="B17" s="48"/>
      <c r="C17" s="48"/>
      <c r="D17" s="48"/>
      <c r="E17" s="48"/>
      <c r="F17" s="48"/>
      <c r="G17" s="48"/>
      <c r="H17" s="113"/>
      <c r="I17" s="26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3">
      <c r="B18" s="40"/>
      <c r="C18" s="40"/>
      <c r="D18" s="40"/>
      <c r="E18" s="51"/>
      <c r="F18" s="51"/>
      <c r="G18" s="51"/>
      <c r="H18" s="40"/>
      <c r="I18" s="41"/>
    </row>
    <row r="19" spans="1:23" s="29" customFormat="1" ht="37.5" customHeight="1">
      <c r="A19" s="161" t="s">
        <v>240</v>
      </c>
      <c r="B19" s="161"/>
      <c r="C19" s="161"/>
      <c r="D19" s="161"/>
      <c r="E19" s="49"/>
      <c r="F19" s="49"/>
      <c r="G19" s="49"/>
      <c r="H19" s="49"/>
      <c r="I19" s="27"/>
      <c r="J19" s="27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pans="1:23" s="29" customFormat="1" ht="28.5" customHeight="1">
      <c r="A20" s="162" t="s">
        <v>241</v>
      </c>
      <c r="B20" s="163"/>
      <c r="C20" s="163"/>
      <c r="D20" s="163"/>
      <c r="E20" s="50"/>
      <c r="F20" s="50"/>
      <c r="G20" s="50"/>
      <c r="H20" s="50"/>
      <c r="I20" s="30"/>
      <c r="J20" s="30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</row>
    <row r="21" spans="1:23" s="32" customFormat="1" ht="33.75" customHeight="1">
      <c r="A21" s="104" t="s">
        <v>225</v>
      </c>
      <c r="B21" s="103" t="s">
        <v>22</v>
      </c>
      <c r="C21" s="103" t="s">
        <v>21</v>
      </c>
      <c r="D21" s="103" t="s">
        <v>157</v>
      </c>
      <c r="E21" s="14"/>
      <c r="F21" s="14"/>
      <c r="G21" s="14"/>
      <c r="H21" s="14"/>
      <c r="I21" s="33"/>
      <c r="J21" s="33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</row>
    <row r="22" spans="1:23" s="32" customFormat="1" ht="20.149999999999999" customHeight="1">
      <c r="A22" s="90" t="s">
        <v>214</v>
      </c>
      <c r="B22" s="91">
        <f>522184+50</f>
        <v>522234</v>
      </c>
      <c r="C22" s="91">
        <v>273769</v>
      </c>
      <c r="D22" s="39">
        <f>+C22+B22</f>
        <v>796003</v>
      </c>
      <c r="E22" s="19"/>
      <c r="F22" s="19"/>
      <c r="G22" s="19"/>
      <c r="H22" s="19"/>
      <c r="I22" s="34"/>
      <c r="J22" s="34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</row>
    <row r="23" spans="1:23" s="32" customFormat="1" ht="20.149999999999999" customHeight="1">
      <c r="A23" s="90" t="s">
        <v>205</v>
      </c>
      <c r="B23" s="91">
        <v>122172</v>
      </c>
      <c r="C23" s="91">
        <v>71400</v>
      </c>
      <c r="D23" s="39">
        <f t="shared" ref="D23:D31" si="1">+C23+B23</f>
        <v>193572</v>
      </c>
      <c r="E23" s="19"/>
      <c r="F23" s="19"/>
      <c r="G23" s="19"/>
      <c r="H23" s="19"/>
      <c r="I23" s="34"/>
      <c r="J23" s="34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</row>
    <row r="24" spans="1:23" s="38" customFormat="1" ht="18" customHeight="1">
      <c r="A24" s="90" t="s">
        <v>206</v>
      </c>
      <c r="B24" s="91">
        <v>300674</v>
      </c>
      <c r="C24" s="91">
        <v>156198</v>
      </c>
      <c r="D24" s="39">
        <f t="shared" si="1"/>
        <v>456872</v>
      </c>
      <c r="E24" s="35"/>
      <c r="F24" s="35"/>
      <c r="G24" s="35"/>
      <c r="H24" s="35"/>
      <c r="I24" s="36"/>
      <c r="J24" s="36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</row>
    <row r="25" spans="1:23" s="38" customFormat="1" ht="18" customHeight="1">
      <c r="A25" s="93" t="s">
        <v>207</v>
      </c>
      <c r="B25" s="91">
        <v>238198</v>
      </c>
      <c r="C25" s="91">
        <f>119762+28</f>
        <v>119790</v>
      </c>
      <c r="D25" s="39">
        <f t="shared" si="1"/>
        <v>357988</v>
      </c>
      <c r="E25" s="35"/>
      <c r="F25" s="35"/>
      <c r="G25" s="35"/>
      <c r="H25" s="35"/>
      <c r="I25" s="36"/>
      <c r="J25" s="36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3" s="38" customFormat="1" ht="18" customHeight="1">
      <c r="A26" s="93" t="s">
        <v>208</v>
      </c>
      <c r="B26" s="91">
        <f>405482+42</f>
        <v>405524</v>
      </c>
      <c r="C26" s="91">
        <v>206930</v>
      </c>
      <c r="D26" s="39">
        <f t="shared" si="1"/>
        <v>612454</v>
      </c>
      <c r="E26" s="35"/>
      <c r="F26" s="35"/>
      <c r="G26" s="35"/>
      <c r="H26" s="35"/>
      <c r="I26" s="36"/>
      <c r="J26" s="36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3" s="38" customFormat="1" ht="18" customHeight="1">
      <c r="A27" s="93" t="s">
        <v>209</v>
      </c>
      <c r="B27" s="91">
        <v>101561</v>
      </c>
      <c r="C27" s="91">
        <v>42146</v>
      </c>
      <c r="D27" s="39">
        <f t="shared" si="1"/>
        <v>143707</v>
      </c>
      <c r="E27" s="35"/>
      <c r="F27" s="35"/>
      <c r="G27" s="35"/>
      <c r="H27" s="35"/>
      <c r="I27" s="36"/>
      <c r="J27" s="36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s="38" customFormat="1" ht="18" customHeight="1">
      <c r="A28" s="93" t="s">
        <v>210</v>
      </c>
      <c r="B28" s="91">
        <v>91680</v>
      </c>
      <c r="C28" s="91">
        <v>45312</v>
      </c>
      <c r="D28" s="39">
        <f t="shared" si="1"/>
        <v>136992</v>
      </c>
      <c r="E28" s="35"/>
      <c r="F28" s="35"/>
      <c r="G28" s="35"/>
      <c r="H28" s="35"/>
      <c r="I28" s="36"/>
      <c r="J28" s="36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s="38" customFormat="1" ht="18" customHeight="1">
      <c r="A29" s="93" t="s">
        <v>211</v>
      </c>
      <c r="B29" s="91">
        <v>92199</v>
      </c>
      <c r="C29" s="91">
        <v>33798</v>
      </c>
      <c r="D29" s="39">
        <f t="shared" si="1"/>
        <v>125997</v>
      </c>
      <c r="E29" s="35"/>
      <c r="F29" s="35"/>
      <c r="G29" s="35"/>
      <c r="H29" s="35"/>
      <c r="I29" s="36"/>
      <c r="J29" s="36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s="38" customFormat="1" ht="18" customHeight="1">
      <c r="A30" s="93" t="s">
        <v>226</v>
      </c>
      <c r="B30" s="91">
        <v>10902</v>
      </c>
      <c r="C30" s="91">
        <v>3346</v>
      </c>
      <c r="D30" s="39">
        <f t="shared" si="1"/>
        <v>14248</v>
      </c>
      <c r="E30" s="35"/>
      <c r="F30" s="35"/>
      <c r="G30" s="35"/>
      <c r="H30" s="35"/>
      <c r="I30" s="36"/>
      <c r="J30" s="36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s="38" customFormat="1" ht="18" customHeight="1">
      <c r="A31" s="93" t="s">
        <v>212</v>
      </c>
      <c r="B31" s="91">
        <v>1813</v>
      </c>
      <c r="C31" s="91">
        <v>620</v>
      </c>
      <c r="D31" s="39">
        <f t="shared" si="1"/>
        <v>2433</v>
      </c>
      <c r="E31" s="35"/>
      <c r="F31" s="35"/>
      <c r="G31" s="35"/>
      <c r="H31" s="35"/>
      <c r="I31" s="36"/>
      <c r="J31" s="36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s="38" customFormat="1" ht="18" customHeight="1">
      <c r="A32" s="93" t="s">
        <v>213</v>
      </c>
      <c r="B32" s="91">
        <v>2</v>
      </c>
      <c r="C32" s="91">
        <v>4</v>
      </c>
      <c r="D32" s="39">
        <f t="shared" ref="D32" si="2">+C32+B32</f>
        <v>6</v>
      </c>
      <c r="E32" s="35"/>
      <c r="F32" s="35"/>
      <c r="G32" s="35"/>
      <c r="H32" s="35"/>
      <c r="I32" s="36"/>
      <c r="J32" s="36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s="86" customFormat="1" ht="25" customHeight="1">
      <c r="A33" s="82" t="s">
        <v>202</v>
      </c>
      <c r="B33" s="92">
        <f>SUM(B22:B32)</f>
        <v>1886959</v>
      </c>
      <c r="C33" s="92">
        <f>SUM(C22:C32)</f>
        <v>953313</v>
      </c>
      <c r="D33" s="92">
        <f>SUM(D22:D32)</f>
        <v>2840272</v>
      </c>
      <c r="E33" s="83" t="s">
        <v>231</v>
      </c>
      <c r="F33" s="83"/>
      <c r="G33" s="83"/>
      <c r="H33" s="83"/>
      <c r="I33" s="84"/>
      <c r="J33" s="84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</row>
    <row r="34" spans="1:23" s="38" customFormat="1" ht="30" customHeight="1">
      <c r="A34" s="94" t="s">
        <v>227</v>
      </c>
      <c r="B34" s="92">
        <f>+B35+B36</f>
        <v>16739876</v>
      </c>
      <c r="C34" s="92">
        <f>+C35+C36</f>
        <v>7401040</v>
      </c>
      <c r="D34" s="92">
        <f>+C34+B34</f>
        <v>24140916</v>
      </c>
      <c r="E34" s="120"/>
      <c r="F34" s="120"/>
      <c r="G34" s="120"/>
      <c r="H34" s="120"/>
      <c r="I34" s="95"/>
      <c r="J34" s="95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3" s="38" customFormat="1" ht="21.75" customHeight="1">
      <c r="A35" s="96" t="s">
        <v>229</v>
      </c>
      <c r="B35" s="39">
        <v>862824</v>
      </c>
      <c r="C35" s="39">
        <v>272808</v>
      </c>
      <c r="D35" s="39">
        <f>+C35+B35</f>
        <v>1135632</v>
      </c>
      <c r="E35" s="123"/>
      <c r="F35" s="123"/>
      <c r="G35" s="123"/>
      <c r="H35" s="123"/>
      <c r="I35" s="97"/>
      <c r="J35" s="9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s="38" customFormat="1" ht="21.75" customHeight="1">
      <c r="A36" s="98" t="s">
        <v>230</v>
      </c>
      <c r="B36" s="99">
        <v>15877052</v>
      </c>
      <c r="C36" s="99">
        <v>7128232</v>
      </c>
      <c r="D36" s="99">
        <f>+C36+B36</f>
        <v>23005284</v>
      </c>
      <c r="E36" s="123"/>
      <c r="F36" s="123"/>
      <c r="G36" s="123"/>
      <c r="H36" s="123"/>
      <c r="I36" s="97"/>
      <c r="J36" s="9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3" s="38" customFormat="1" ht="60" customHeight="1">
      <c r="A37" s="100" t="s">
        <v>228</v>
      </c>
      <c r="B37" s="101">
        <f>+B34/B33</f>
        <v>8.8713512058290611</v>
      </c>
      <c r="C37" s="101">
        <f>+C34/C33</f>
        <v>7.7634942563460267</v>
      </c>
      <c r="D37" s="101">
        <f>+D34/D33</f>
        <v>8.4995084977776774</v>
      </c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9" spans="1:23">
      <c r="D39" s="115" t="s">
        <v>231</v>
      </c>
    </row>
    <row r="40" spans="1:23">
      <c r="B40" s="169"/>
      <c r="C40" s="169"/>
      <c r="D40" s="170"/>
      <c r="E40" s="170"/>
      <c r="F40" s="170"/>
      <c r="G40" s="170"/>
    </row>
    <row r="41" spans="1:23">
      <c r="B41" s="106"/>
      <c r="C41" s="106"/>
    </row>
  </sheetData>
  <mergeCells count="6">
    <mergeCell ref="A19:D19"/>
    <mergeCell ref="A20:D20"/>
    <mergeCell ref="K3:M3"/>
    <mergeCell ref="H3:J3"/>
    <mergeCell ref="A1:D1"/>
    <mergeCell ref="A2:D2"/>
  </mergeCells>
  <phoneticPr fontId="0" type="noConversion"/>
  <printOptions horizontalCentered="1" verticalCentered="1" gridLinesSet="0"/>
  <pageMargins left="0" right="0" top="0.39370078740157483" bottom="0.39370078740157483" header="0" footer="0"/>
  <pageSetup paperSize="9" scale="94" orientation="portrait" r:id="rId1"/>
  <headerFooter alignWithMargins="0"/>
  <ignoredErrors>
    <ignoredError sqref="A22:A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3</vt:i4>
      </vt:variant>
    </vt:vector>
  </HeadingPairs>
  <TitlesOfParts>
    <vt:vector size="7" baseType="lpstr">
      <vt:lpstr>BÖLÜM 4</vt:lpstr>
      <vt:lpstr>TABLO-4.1</vt:lpstr>
      <vt:lpstr>TABLO-4.2</vt:lpstr>
      <vt:lpstr>TABLO-4.3-4.4</vt:lpstr>
      <vt:lpstr>'TABLO-4.1'!Yazdırma_Alanı</vt:lpstr>
      <vt:lpstr>'TABLO-4.2'!Yazdırma_Alanı</vt:lpstr>
      <vt:lpstr>'TABLO-4.3-4.4'!Yazdırma_Alanı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FATIH TUZEN</dc:creator>
  <cp:lastModifiedBy>OYA SAVCI</cp:lastModifiedBy>
  <cp:lastPrinted>2015-06-04T08:44:28Z</cp:lastPrinted>
  <dcterms:created xsi:type="dcterms:W3CDTF">2002-05-10T12:31:49Z</dcterms:created>
  <dcterms:modified xsi:type="dcterms:W3CDTF">2018-11-01T07:31:09Z</dcterms:modified>
</cp:coreProperties>
</file>